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F:\02-Projekte\AB-VgV-Verfahren\96-Sigmaringen-Klinikum\02_OV_TWP\intern\"/>
    </mc:Choice>
  </mc:AlternateContent>
  <xr:revisionPtr revIDLastSave="0" documentId="13_ncr:1_{6B4E5830-0338-42EC-BDFE-91A8CB6220B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ngebotsformblatt" sheetId="1" r:id="rId1"/>
    <sheet name="HOTA_ARC" sheetId="2" state="hidden" r:id="rId2"/>
    <sheet name="HOTA_TWP" sheetId="3" state="hidden" r:id="rId3"/>
    <sheet name="HOTA_INGBAU" sheetId="4" state="hidden" r:id="rId4"/>
  </sheets>
  <definedNames>
    <definedName name="Brutto">Angebotsformblatt!#REF!</definedName>
    <definedName name="Netto">Angebotsformblatt!$G$74</definedName>
    <definedName name="Print_Area" localSheetId="0">Angebotsformblatt!$A:$H</definedName>
    <definedName name="Satz">Angebotsformblatt!#REF!</definedName>
    <definedName name="Ust">Angebotsformblatt!#REF!</definedName>
    <definedName name="ZO_1" localSheetId="0">Angebotsformblatt!#REF!</definedName>
    <definedName name="ZO_oben" localSheetId="3">HOTA_INGBAU!$B$8:$I$28</definedName>
    <definedName name="ZO_oben" localSheetId="2">HOTA_TWP!$B$8:$I$47</definedName>
    <definedName name="ZO_oben">HOTA_ARC!$B$8:$I$44</definedName>
    <definedName name="ZO_unten" localSheetId="3">HOTA_INGBAU!$C$7:$I$27</definedName>
    <definedName name="ZO_unten" localSheetId="2">HOTA_TWP!$C$7:$I$46</definedName>
    <definedName name="ZO_unten">HOTA_ARC!$C$7:$I$45</definedName>
    <definedName name="Zone">Angebotsformblatt!#REF!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" l="1"/>
  <c r="F16" i="1" l="1"/>
  <c r="F15" i="1"/>
  <c r="G63" i="1"/>
  <c r="F21" i="1" l="1"/>
  <c r="F20" i="1"/>
  <c r="C28" i="1" l="1"/>
  <c r="G55" i="1"/>
  <c r="G54" i="1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G57" i="1" l="1"/>
  <c r="G64" i="1" s="1"/>
  <c r="F22" i="1"/>
  <c r="D32" i="1" l="1"/>
  <c r="D30" i="1"/>
  <c r="D31" i="1"/>
  <c r="F31" i="1"/>
  <c r="F30" i="1"/>
  <c r="G32" i="1" l="1"/>
  <c r="G35" i="1" s="1"/>
  <c r="G60" i="1" l="1"/>
  <c r="G39" i="1"/>
  <c r="G61" i="1" s="1"/>
  <c r="G40" i="1" l="1"/>
  <c r="G42" i="1" l="1"/>
  <c r="G62" i="1" s="1"/>
  <c r="G65" i="1" s="1"/>
  <c r="G67" i="1" l="1"/>
  <c r="G69" i="1" s="1"/>
  <c r="G71" i="1" l="1"/>
  <c r="G72" i="1" s="1"/>
</calcChain>
</file>

<file path=xl/sharedStrings.xml><?xml version="1.0" encoding="utf-8"?>
<sst xmlns="http://schemas.openxmlformats.org/spreadsheetml/2006/main" count="152" uniqueCount="91">
  <si>
    <t>Leistungen bei Gebäuden HOAI</t>
  </si>
  <si>
    <t>HOAI über höchsten Tafelwert mit RifT fortgeschrieben</t>
  </si>
  <si>
    <t>Mindestsatz</t>
  </si>
  <si>
    <t>Maximalsatz</t>
  </si>
  <si>
    <t>Honorarzone :</t>
  </si>
  <si>
    <t>I</t>
  </si>
  <si>
    <t>II</t>
  </si>
  <si>
    <t>III</t>
  </si>
  <si>
    <t>IV</t>
  </si>
  <si>
    <t>V</t>
  </si>
  <si>
    <t>Wert zu groß</t>
  </si>
  <si>
    <t>A)</t>
  </si>
  <si>
    <t>Anrechenbare Kosten</t>
  </si>
  <si>
    <t>brutto</t>
  </si>
  <si>
    <t>netto</t>
  </si>
  <si>
    <t>KGR</t>
  </si>
  <si>
    <t>Baukonstruktion</t>
  </si>
  <si>
    <t>Technische Ausrüstung</t>
  </si>
  <si>
    <t>Ermittlung der anrechenbaren Kosten (netto)</t>
  </si>
  <si>
    <t>Summe</t>
  </si>
  <si>
    <t>B)</t>
  </si>
  <si>
    <t>Honorarermittlung Grundleistung</t>
  </si>
  <si>
    <t>Honorarsatz anzugeben in % (0% = unten 100% = oben)</t>
  </si>
  <si>
    <t>anrechenbare Kosten</t>
  </si>
  <si>
    <t>Honorar</t>
  </si>
  <si>
    <t>unterer Wert</t>
  </si>
  <si>
    <t>oberer Wert</t>
  </si>
  <si>
    <t>Grundhonorar interpoliert</t>
  </si>
  <si>
    <t>Honorar Grundleistungen netto</t>
  </si>
  <si>
    <t>C)</t>
  </si>
  <si>
    <t>D)</t>
  </si>
  <si>
    <t>Zeithonorare (jeweiligen Stundensatz eintragen)</t>
  </si>
  <si>
    <t>Stunden angenommen</t>
  </si>
  <si>
    <t>Summe Zeithonorare netto</t>
  </si>
  <si>
    <t>E)</t>
  </si>
  <si>
    <t>Zusammenfassung Teilhonorare</t>
  </si>
  <si>
    <t>Honorar Grundleistung</t>
  </si>
  <si>
    <t>Zeithonorare</t>
  </si>
  <si>
    <t>G)</t>
  </si>
  <si>
    <t>H)</t>
  </si>
  <si>
    <t>Hinweise zum Angebotsformblatt bzw. zum Angebot:</t>
  </si>
  <si>
    <t>•</t>
  </si>
  <si>
    <t>Das Angebotsformblatt bzw. das ausgefüllte Angebot betrifft ausschließlich das oben genannte VgV-Verfahren und die darin umfassten Leistungen gemäß des im Rahmen des Verfahrens übermittelten Vertragsentwurfs.</t>
  </si>
  <si>
    <t>Die vorgegeben Umfang der zu bepreisenden Stundensätze dienen ausschließlich der Vergleichbarkeit der Angebote bezogen auf die Auswertung des Gesamthonorars und sind somit nicht in diesem Umfang beauftragt.</t>
  </si>
  <si>
    <t>Das Angebotsformblatt und die darin gemachten Eintragungen sind nur unter Beachtung folgender Punkte gültig:</t>
  </si>
  <si>
    <t>Es wurden keine unzulässigen Änderungen am Formblatt vorgenommen.</t>
  </si>
  <si>
    <t>Keine Nebenangebote sind beigefügt. Die Einreichung von Nebenangeboten führt zum Ausschluss aller Angebote eines Bieters, auch wenn dieser seine Angebote nach Haupt- und Nebenangebot(en) differenziert.</t>
  </si>
  <si>
    <t xml:space="preserve">Alle erforderlichen Eintragungen wurden im Excel vorgenommen. Das Fehlen von geforderten Eintragungen oder widersprüchliche Eintragungen führen zum Ausschluss des Angebots. Nachforderungen bzw. Aufklärungen finden nicht statt. </t>
  </si>
  <si>
    <t>Leistungen bei der Tragwerksplanung</t>
  </si>
  <si>
    <t>55 v.H</t>
  </si>
  <si>
    <t>10 v.H.</t>
  </si>
  <si>
    <t>Leistungen bei Ingenieurbauwerke (§ 44)</t>
  </si>
  <si>
    <t>Wert zu groß!</t>
  </si>
  <si>
    <t>F)</t>
  </si>
  <si>
    <t>Vom Bieter sind sämtliche Eintragungen in den dafür vorgesehenen roten Feldern zu machen. Hierzu bitte die relevanten Daten nicht händisch sondern direkt im Excel eintragen (Formeln zur Berechnung sind hinterlegt).</t>
  </si>
  <si>
    <t>Bietername</t>
  </si>
  <si>
    <t>Straße</t>
  </si>
  <si>
    <t>Ort</t>
  </si>
  <si>
    <t>Honorar einschl. Nebenkosten</t>
  </si>
  <si>
    <t>Nachlass / Aufschlag</t>
  </si>
  <si>
    <t>I)</t>
  </si>
  <si>
    <t>Nachlass (-) / Aufschlag (+)</t>
  </si>
  <si>
    <t>Bindefrist: 3 Monate</t>
  </si>
  <si>
    <t>Gesamthonorar einschl. Nebenkosten</t>
  </si>
  <si>
    <t>Summe Besondere Leistungen netto</t>
  </si>
  <si>
    <t>Ermittlung Grundhonorar</t>
  </si>
  <si>
    <t>Gesamthonorar netto</t>
  </si>
  <si>
    <t>Gesamthonorar brutto</t>
  </si>
  <si>
    <t>Erhöhung von Umbauten und Modernisierung von Gebäuden und Innenräumen</t>
  </si>
  <si>
    <t>Umbauzuschlag in %</t>
  </si>
  <si>
    <r>
      <t xml:space="preserve">Der Berechung liegen nachfolgende </t>
    </r>
    <r>
      <rPr>
        <b/>
        <sz val="11"/>
        <color indexed="8"/>
        <rFont val="Calibri"/>
        <family val="2"/>
      </rPr>
      <t>vorläufige</t>
    </r>
    <r>
      <rPr>
        <sz val="11"/>
        <color indexed="8"/>
        <rFont val="Calibri"/>
        <family val="2"/>
      </rPr>
      <t xml:space="preserve"> geschätzte Kosten zugrunde</t>
    </r>
  </si>
  <si>
    <t>Honorar Umbauzuschlag</t>
  </si>
  <si>
    <t>Honorar Besondere Leistungen</t>
  </si>
  <si>
    <t>Nebenkosten</t>
  </si>
  <si>
    <t xml:space="preserve">Umbauzuschlag wird angerechnet auf das gesamte Objekt. </t>
  </si>
  <si>
    <t>Mit dem Umbauzuschlag wird ausdrücklich vereinbart, dass die  mitzuverarbeitender Bausubstanz = 0,00 EUR beträgt.</t>
  </si>
  <si>
    <t>Vom Bieter auszufüllen</t>
  </si>
  <si>
    <t>Tragwerksplanung gem. Leistungsbild § 51 HOAI, LPH 1-6 inkl. Besondere Leistung LPH 8</t>
  </si>
  <si>
    <t>Klinikum Sigmaringen: 2. Bauabschnitt (Sanierung)</t>
  </si>
  <si>
    <t>Honorarzone festgelegt (von I bis V)</t>
  </si>
  <si>
    <t>Anzahl Leistungspunkte über alle Leistungsphasen (siehe Vertrag)</t>
  </si>
  <si>
    <t>Bestandsaufnahme insgesamt</t>
  </si>
  <si>
    <t>Aktive Teilnahme an Gremiensitzungen (Aufsichtsratssitzungen, Lenkungsausschuss) einschließlich Vorbereitung (je Sitzung)</t>
  </si>
  <si>
    <t>Nachweise der Erdbebensicherung in LPH 3 (je Bauabschnitt)</t>
  </si>
  <si>
    <t>Mitwirken bei der Überwachung der Ausführung der Tragwerkseingriffe bei Umbauten und Modernisierungen in LPH 8 (je Bauabschnitt)</t>
  </si>
  <si>
    <t>Projektleiter</t>
  </si>
  <si>
    <t>Sonstige Mitarbeiter, die technische und/oder wirtschaftliche Aufgaben erfüllen</t>
  </si>
  <si>
    <t>Besondere Leistungen (keine NB)</t>
  </si>
  <si>
    <t>Nebenkosten in % (zu 13.2- 13.8 gm. Vertrag)</t>
  </si>
  <si>
    <t>Angebot Tragwerksplanung gem. Leistungsbild § 51 HOAI - Teilbauabschnitt 2.1</t>
  </si>
  <si>
    <t>Stand: 21.05.26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</si>
</sst>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#.0E+#"/>
    <numFmt numFmtId="165" formatCode="#,##0\ \ "/>
    <numFmt numFmtId="166" formatCode="#,##0\ [$€-1]"/>
    <numFmt numFmtId="167" formatCode="#,##0.00\ &quot;€&quot;"/>
    <numFmt numFmtId="168" formatCode="#,##0.00\ [$€-1]"/>
    <numFmt numFmtId="169" formatCode="_-* #,##0.00\ [$€-407]_-;\-* #,##0.00\ [$€-407]_-;_-* &quot;-&quot;??\ [$€-407]_-;_-@_-"/>
  </numFmts>
  <fonts count="31" x14ac:knownFonts="1"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theme="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theme="0" tint="-0.49803155613879818"/>
        </stop>
      </gradientFill>
    </fill>
    <fill>
      <gradientFill degree="90">
        <stop position="0">
          <color theme="0"/>
        </stop>
        <stop position="1">
          <color theme="0" tint="-0.25098422193060094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0000"/>
        <bgColor indexed="64"/>
      </patternFill>
    </fill>
    <fill>
      <patternFill patternType="solid">
        <fgColor rgb="FFA60000"/>
        <bgColor indexed="64"/>
      </patternFill>
    </fill>
    <fill>
      <gradientFill degree="180">
        <stop position="0">
          <color theme="0"/>
        </stop>
        <stop position="1">
          <color rgb="FF960000"/>
        </stop>
      </gradient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</cellStyleXfs>
  <cellXfs count="247">
    <xf numFmtId="0" fontId="0" fillId="0" borderId="0" xfId="0"/>
    <xf numFmtId="3" fontId="2" fillId="0" borderId="1" xfId="5" applyNumberFormat="1" applyFont="1" applyBorder="1" applyAlignment="1">
      <alignment horizontal="left" vertical="center"/>
    </xf>
    <xf numFmtId="3" fontId="2" fillId="0" borderId="2" xfId="5" applyNumberFormat="1" applyFont="1" applyBorder="1" applyAlignment="1">
      <alignment horizontal="left" vertical="center"/>
    </xf>
    <xf numFmtId="3" fontId="2" fillId="0" borderId="2" xfId="5" applyNumberFormat="1" applyFont="1" applyBorder="1" applyAlignment="1">
      <alignment vertical="center"/>
    </xf>
    <xf numFmtId="3" fontId="2" fillId="0" borderId="3" xfId="5" applyNumberFormat="1" applyFont="1" applyBorder="1" applyAlignment="1">
      <alignment vertical="center"/>
    </xf>
    <xf numFmtId="3" fontId="3" fillId="0" borderId="4" xfId="5" applyNumberFormat="1" applyFont="1" applyBorder="1" applyAlignment="1">
      <alignment horizontal="left" vertical="center"/>
    </xf>
    <xf numFmtId="3" fontId="11" fillId="0" borderId="1" xfId="5" applyNumberFormat="1" applyFont="1" applyBorder="1" applyAlignment="1">
      <alignment horizontal="left" vertical="center"/>
    </xf>
    <xf numFmtId="3" fontId="3" fillId="0" borderId="2" xfId="5" applyNumberFormat="1" applyFont="1" applyBorder="1" applyAlignment="1">
      <alignment horizontal="left" vertical="center"/>
    </xf>
    <xf numFmtId="3" fontId="3" fillId="0" borderId="2" xfId="5" applyNumberFormat="1" applyFont="1" applyBorder="1" applyAlignment="1">
      <alignment vertical="center"/>
    </xf>
    <xf numFmtId="3" fontId="3" fillId="0" borderId="3" xfId="5" applyNumberFormat="1" applyFont="1" applyBorder="1" applyAlignment="1">
      <alignment vertical="center"/>
    </xf>
    <xf numFmtId="3" fontId="11" fillId="0" borderId="5" xfId="5" applyNumberFormat="1" applyFont="1" applyBorder="1" applyAlignment="1">
      <alignment horizontal="center" vertical="center"/>
    </xf>
    <xf numFmtId="3" fontId="11" fillId="0" borderId="6" xfId="5" applyNumberFormat="1" applyFont="1" applyBorder="1" applyAlignment="1">
      <alignment horizontal="left" vertical="center"/>
    </xf>
    <xf numFmtId="3" fontId="3" fillId="0" borderId="0" xfId="5" applyNumberFormat="1" applyFont="1" applyAlignment="1">
      <alignment horizontal="left" vertical="center"/>
    </xf>
    <xf numFmtId="3" fontId="3" fillId="0" borderId="5" xfId="5" applyNumberFormat="1" applyFont="1" applyBorder="1" applyAlignment="1">
      <alignment horizontal="left" vertical="center"/>
    </xf>
    <xf numFmtId="3" fontId="3" fillId="0" borderId="4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3" fontId="3" fillId="0" borderId="7" xfId="5" applyNumberFormat="1" applyFont="1" applyBorder="1" applyAlignment="1">
      <alignment vertical="center"/>
    </xf>
    <xf numFmtId="3" fontId="3" fillId="0" borderId="8" xfId="5" applyNumberFormat="1" applyFont="1" applyBorder="1" applyAlignment="1">
      <alignment horizontal="center" vertical="center"/>
    </xf>
    <xf numFmtId="3" fontId="3" fillId="0" borderId="9" xfId="5" applyNumberFormat="1" applyFont="1" applyBorder="1" applyAlignment="1">
      <alignment horizontal="center" vertical="center"/>
    </xf>
    <xf numFmtId="3" fontId="3" fillId="0" borderId="5" xfId="5" applyNumberFormat="1" applyFont="1" applyBorder="1" applyAlignment="1">
      <alignment horizontal="center" vertical="center"/>
    </xf>
    <xf numFmtId="3" fontId="4" fillId="0" borderId="10" xfId="5" applyNumberFormat="1" applyFont="1" applyBorder="1" applyAlignment="1">
      <alignment horizontal="center" vertical="center"/>
    </xf>
    <xf numFmtId="3" fontId="3" fillId="0" borderId="11" xfId="5" applyNumberFormat="1" applyFont="1" applyBorder="1" applyAlignment="1">
      <alignment horizontal="center" vertical="center"/>
    </xf>
    <xf numFmtId="3" fontId="3" fillId="0" borderId="12" xfId="5" applyNumberFormat="1" applyFont="1" applyBorder="1" applyAlignment="1">
      <alignment horizontal="left" vertical="center"/>
    </xf>
    <xf numFmtId="3" fontId="3" fillId="0" borderId="11" xfId="5" applyNumberFormat="1" applyFont="1" applyBorder="1" applyAlignment="1">
      <alignment horizontal="left" vertical="center"/>
    </xf>
    <xf numFmtId="3" fontId="3" fillId="0" borderId="5" xfId="5" applyNumberFormat="1" applyFont="1" applyBorder="1" applyAlignment="1">
      <alignment vertical="center"/>
    </xf>
    <xf numFmtId="3" fontId="2" fillId="0" borderId="4" xfId="5" applyNumberFormat="1" applyFont="1" applyBorder="1" applyAlignment="1">
      <alignment vertical="center"/>
    </xf>
    <xf numFmtId="164" fontId="5" fillId="0" borderId="13" xfId="5" applyNumberFormat="1" applyFont="1" applyBorder="1" applyAlignment="1">
      <alignment vertical="center"/>
    </xf>
    <xf numFmtId="3" fontId="2" fillId="0" borderId="7" xfId="5" applyNumberFormat="1" applyFont="1" applyBorder="1" applyAlignment="1">
      <alignment horizontal="right" vertical="center" wrapText="1"/>
    </xf>
    <xf numFmtId="3" fontId="6" fillId="0" borderId="14" xfId="5" applyNumberFormat="1" applyFont="1" applyBorder="1" applyAlignment="1">
      <alignment horizontal="right" vertical="center" wrapText="1"/>
    </xf>
    <xf numFmtId="3" fontId="6" fillId="0" borderId="15" xfId="5" applyNumberFormat="1" applyFont="1" applyBorder="1" applyAlignment="1">
      <alignment horizontal="right" vertical="center" wrapText="1"/>
    </xf>
    <xf numFmtId="165" fontId="2" fillId="0" borderId="5" xfId="5" applyNumberFormat="1" applyFont="1" applyBorder="1" applyAlignment="1">
      <alignment vertical="center"/>
    </xf>
    <xf numFmtId="164" fontId="5" fillId="0" borderId="4" xfId="5" applyNumberFormat="1" applyFont="1" applyBorder="1" applyAlignment="1">
      <alignment vertical="center"/>
    </xf>
    <xf numFmtId="3" fontId="6" fillId="0" borderId="16" xfId="5" applyNumberFormat="1" applyFont="1" applyBorder="1" applyAlignment="1">
      <alignment horizontal="right" vertical="center" wrapText="1"/>
    </xf>
    <xf numFmtId="3" fontId="6" fillId="0" borderId="17" xfId="5" applyNumberFormat="1" applyFont="1" applyBorder="1" applyAlignment="1">
      <alignment horizontal="right" vertical="center" wrapText="1"/>
    </xf>
    <xf numFmtId="3" fontId="6" fillId="0" borderId="18" xfId="5" applyNumberFormat="1" applyFont="1" applyBorder="1" applyAlignment="1">
      <alignment horizontal="right" vertical="center" wrapText="1"/>
    </xf>
    <xf numFmtId="164" fontId="5" fillId="0" borderId="19" xfId="5" applyNumberFormat="1" applyFont="1" applyBorder="1" applyAlignment="1">
      <alignment vertical="center"/>
    </xf>
    <xf numFmtId="3" fontId="2" fillId="0" borderId="12" xfId="5" applyNumberFormat="1" applyFont="1" applyBorder="1" applyAlignment="1">
      <alignment vertical="center"/>
    </xf>
    <xf numFmtId="3" fontId="2" fillId="0" borderId="20" xfId="5" applyNumberFormat="1" applyFont="1" applyBorder="1" applyAlignment="1">
      <alignment vertical="center"/>
    </xf>
    <xf numFmtId="3" fontId="2" fillId="0" borderId="21" xfId="5" applyNumberFormat="1" applyFont="1" applyBorder="1" applyAlignment="1">
      <alignment vertical="center"/>
    </xf>
    <xf numFmtId="0" fontId="2" fillId="0" borderId="6" xfId="5" applyFont="1" applyBorder="1" applyAlignment="1">
      <alignment vertical="center"/>
    </xf>
    <xf numFmtId="165" fontId="2" fillId="0" borderId="22" xfId="5" applyNumberFormat="1" applyFont="1" applyBorder="1" applyAlignment="1">
      <alignment vertical="center"/>
    </xf>
    <xf numFmtId="165" fontId="2" fillId="0" borderId="23" xfId="5" applyNumberFormat="1" applyFont="1" applyBorder="1" applyAlignment="1">
      <alignment vertical="center"/>
    </xf>
    <xf numFmtId="165" fontId="2" fillId="0" borderId="24" xfId="5" applyNumberFormat="1" applyFont="1" applyBorder="1" applyAlignment="1">
      <alignment vertical="center"/>
    </xf>
    <xf numFmtId="166" fontId="2" fillId="0" borderId="0" xfId="2" applyNumberFormat="1" applyFont="1" applyAlignment="1">
      <alignment horizontal="center"/>
    </xf>
    <xf numFmtId="14" fontId="13" fillId="0" borderId="0" xfId="2" applyNumberFormat="1" applyFont="1" applyAlignment="1">
      <alignment horizontal="left"/>
    </xf>
    <xf numFmtId="0" fontId="13" fillId="0" borderId="0" xfId="2" applyFont="1"/>
    <xf numFmtId="166" fontId="13" fillId="0" borderId="0" xfId="2" applyNumberFormat="1" applyFont="1" applyAlignment="1">
      <alignment horizontal="center"/>
    </xf>
    <xf numFmtId="14" fontId="12" fillId="0" borderId="0" xfId="2" applyNumberFormat="1" applyFont="1" applyAlignment="1">
      <alignment horizontal="left"/>
    </xf>
    <xf numFmtId="166" fontId="12" fillId="0" borderId="0" xfId="2" applyNumberFormat="1" applyFont="1" applyAlignment="1">
      <alignment horizontal="right"/>
    </xf>
    <xf numFmtId="0" fontId="8" fillId="0" borderId="0" xfId="4" applyAlignment="1">
      <alignment horizontal="left"/>
    </xf>
    <xf numFmtId="0" fontId="14" fillId="0" borderId="0" xfId="4" applyFont="1"/>
    <xf numFmtId="0" fontId="8" fillId="0" borderId="0" xfId="4"/>
    <xf numFmtId="166" fontId="8" fillId="0" borderId="0" xfId="4" applyNumberFormat="1" applyAlignment="1">
      <alignment horizontal="right"/>
    </xf>
    <xf numFmtId="0" fontId="15" fillId="2" borderId="23" xfId="4" applyFont="1" applyFill="1" applyBorder="1" applyAlignment="1">
      <alignment horizontal="left" vertical="center"/>
    </xf>
    <xf numFmtId="0" fontId="15" fillId="2" borderId="23" xfId="4" applyFont="1" applyFill="1" applyBorder="1" applyAlignment="1">
      <alignment horizontal="center" vertical="center"/>
    </xf>
    <xf numFmtId="0" fontId="15" fillId="2" borderId="23" xfId="4" applyFont="1" applyFill="1" applyBorder="1" applyAlignment="1">
      <alignment horizontal="center" vertical="center" wrapText="1"/>
    </xf>
    <xf numFmtId="166" fontId="15" fillId="2" borderId="23" xfId="4" applyNumberFormat="1" applyFont="1" applyFill="1" applyBorder="1" applyAlignment="1">
      <alignment horizontal="right" vertical="center"/>
    </xf>
    <xf numFmtId="166" fontId="15" fillId="0" borderId="0" xfId="4" applyNumberFormat="1" applyFont="1" applyAlignment="1">
      <alignment horizontal="right" vertical="center"/>
    </xf>
    <xf numFmtId="0" fontId="15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166" fontId="8" fillId="0" borderId="0" xfId="4" applyNumberFormat="1" applyAlignment="1">
      <alignment horizontal="right" vertical="center"/>
    </xf>
    <xf numFmtId="0" fontId="8" fillId="0" borderId="0" xfId="4" applyAlignment="1">
      <alignment horizontal="left" vertical="center"/>
    </xf>
    <xf numFmtId="0" fontId="16" fillId="4" borderId="30" xfId="0" applyFont="1" applyFill="1" applyBorder="1" applyAlignment="1">
      <alignment horizontal="left" vertical="center"/>
    </xf>
    <xf numFmtId="3" fontId="2" fillId="0" borderId="1" xfId="3" applyNumberFormat="1" applyFont="1" applyBorder="1" applyAlignment="1">
      <alignment horizontal="left" vertical="center"/>
    </xf>
    <xf numFmtId="3" fontId="2" fillId="0" borderId="2" xfId="3" applyNumberFormat="1" applyFont="1" applyBorder="1" applyAlignment="1">
      <alignment horizontal="left" vertical="center"/>
    </xf>
    <xf numFmtId="3" fontId="2" fillId="0" borderId="2" xfId="3" applyNumberFormat="1" applyFont="1" applyBorder="1" applyAlignment="1">
      <alignment vertical="center"/>
    </xf>
    <xf numFmtId="3" fontId="2" fillId="0" borderId="3" xfId="3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0" fontId="11" fillId="0" borderId="0" xfId="0" applyFont="1" applyAlignment="1">
      <alignment vertical="center"/>
    </xf>
    <xf numFmtId="3" fontId="3" fillId="0" borderId="4" xfId="3" applyNumberFormat="1" applyFont="1" applyBorder="1" applyAlignment="1">
      <alignment horizontal="left" vertical="center"/>
    </xf>
    <xf numFmtId="3" fontId="11" fillId="0" borderId="1" xfId="3" applyNumberFormat="1" applyFont="1" applyBorder="1" applyAlignment="1">
      <alignment horizontal="left" vertical="center"/>
    </xf>
    <xf numFmtId="3" fontId="3" fillId="0" borderId="2" xfId="3" applyNumberFormat="1" applyFont="1" applyBorder="1" applyAlignment="1">
      <alignment horizontal="left" vertical="center"/>
    </xf>
    <xf numFmtId="3" fontId="3" fillId="0" borderId="2" xfId="3" applyNumberFormat="1" applyFont="1" applyBorder="1" applyAlignment="1">
      <alignment vertical="center"/>
    </xf>
    <xf numFmtId="3" fontId="11" fillId="0" borderId="2" xfId="5" applyNumberFormat="1" applyFont="1" applyBorder="1" applyAlignment="1">
      <alignment horizontal="right" vertical="center"/>
    </xf>
    <xf numFmtId="9" fontId="3" fillId="0" borderId="3" xfId="1" applyFont="1" applyBorder="1" applyAlignment="1">
      <alignment horizontal="center" vertical="center"/>
    </xf>
    <xf numFmtId="3" fontId="3" fillId="0" borderId="5" xfId="3" applyNumberFormat="1" applyFont="1" applyBorder="1" applyAlignment="1">
      <alignment vertical="center"/>
    </xf>
    <xf numFmtId="0" fontId="3" fillId="0" borderId="0" xfId="3" applyFont="1" applyAlignment="1">
      <alignment vertical="center"/>
    </xf>
    <xf numFmtId="3" fontId="3" fillId="0" borderId="0" xfId="3" applyNumberFormat="1" applyFont="1" applyAlignment="1">
      <alignment horizontal="left" vertical="center"/>
    </xf>
    <xf numFmtId="3" fontId="3" fillId="0" borderId="5" xfId="3" applyNumberFormat="1" applyFont="1" applyBorder="1" applyAlignment="1">
      <alignment horizontal="left" vertical="center"/>
    </xf>
    <xf numFmtId="3" fontId="3" fillId="0" borderId="4" xfId="3" applyNumberFormat="1" applyFont="1" applyBorder="1" applyAlignment="1">
      <alignment vertical="center"/>
    </xf>
    <xf numFmtId="3" fontId="3" fillId="0" borderId="1" xfId="3" applyNumberFormat="1" applyFont="1" applyBorder="1" applyAlignment="1">
      <alignment vertical="center"/>
    </xf>
    <xf numFmtId="3" fontId="3" fillId="0" borderId="7" xfId="3" applyNumberFormat="1" applyFont="1" applyBorder="1" applyAlignment="1">
      <alignment vertical="center"/>
    </xf>
    <xf numFmtId="3" fontId="3" fillId="0" borderId="8" xfId="3" applyNumberFormat="1" applyFont="1" applyBorder="1" applyAlignment="1">
      <alignment horizontal="center" vertical="center"/>
    </xf>
    <xf numFmtId="3" fontId="3" fillId="0" borderId="9" xfId="3" applyNumberFormat="1" applyFont="1" applyBorder="1" applyAlignment="1">
      <alignment horizontal="center" vertical="center"/>
    </xf>
    <xf numFmtId="3" fontId="3" fillId="0" borderId="5" xfId="3" applyNumberFormat="1" applyFont="1" applyBorder="1" applyAlignment="1">
      <alignment horizontal="center" vertical="center"/>
    </xf>
    <xf numFmtId="3" fontId="4" fillId="0" borderId="10" xfId="3" applyNumberFormat="1" applyFont="1" applyBorder="1" applyAlignment="1">
      <alignment horizontal="center" vertical="center"/>
    </xf>
    <xf numFmtId="3" fontId="3" fillId="0" borderId="11" xfId="3" applyNumberFormat="1" applyFont="1" applyBorder="1" applyAlignment="1">
      <alignment horizontal="center" vertical="center"/>
    </xf>
    <xf numFmtId="3" fontId="3" fillId="0" borderId="10" xfId="3" applyNumberFormat="1" applyFont="1" applyBorder="1" applyAlignment="1">
      <alignment horizontal="left" vertical="center"/>
    </xf>
    <xf numFmtId="3" fontId="3" fillId="0" borderId="11" xfId="3" applyNumberFormat="1" applyFont="1" applyBorder="1" applyAlignment="1">
      <alignment horizontal="left" vertical="center"/>
    </xf>
    <xf numFmtId="3" fontId="2" fillId="0" borderId="4" xfId="3" applyNumberFormat="1" applyFont="1" applyBorder="1" applyAlignment="1">
      <alignment vertical="center"/>
    </xf>
    <xf numFmtId="165" fontId="5" fillId="0" borderId="31" xfId="3" applyNumberFormat="1" applyFont="1" applyBorder="1" applyAlignment="1">
      <alignment vertical="center"/>
    </xf>
    <xf numFmtId="165" fontId="2" fillId="0" borderId="32" xfId="3" applyNumberFormat="1" applyFont="1" applyBorder="1" applyAlignment="1">
      <alignment vertical="center"/>
    </xf>
    <xf numFmtId="165" fontId="2" fillId="0" borderId="33" xfId="3" applyNumberFormat="1" applyFont="1" applyBorder="1" applyAlignment="1">
      <alignment vertical="center"/>
    </xf>
    <xf numFmtId="165" fontId="2" fillId="0" borderId="34" xfId="3" applyNumberFormat="1" applyFont="1" applyBorder="1" applyAlignment="1">
      <alignment vertical="center"/>
    </xf>
    <xf numFmtId="165" fontId="2" fillId="0" borderId="5" xfId="3" applyNumberFormat="1" applyFont="1" applyBorder="1" applyAlignment="1">
      <alignment vertical="center"/>
    </xf>
    <xf numFmtId="164" fontId="5" fillId="0" borderId="35" xfId="3" applyNumberFormat="1" applyFont="1" applyBorder="1" applyAlignment="1">
      <alignment vertical="center"/>
    </xf>
    <xf numFmtId="3" fontId="2" fillId="0" borderId="16" xfId="3" applyNumberFormat="1" applyFont="1" applyBorder="1" applyAlignment="1">
      <alignment horizontal="right" vertical="center"/>
    </xf>
    <xf numFmtId="3" fontId="2" fillId="0" borderId="17" xfId="3" applyNumberFormat="1" applyFont="1" applyBorder="1" applyAlignment="1">
      <alignment horizontal="right" vertical="center"/>
    </xf>
    <xf numFmtId="3" fontId="2" fillId="0" borderId="18" xfId="3" applyNumberFormat="1" applyFont="1" applyBorder="1" applyAlignment="1">
      <alignment horizontal="right" vertical="center"/>
    </xf>
    <xf numFmtId="3" fontId="6" fillId="0" borderId="16" xfId="3" applyNumberFormat="1" applyFont="1" applyBorder="1" applyAlignment="1">
      <alignment horizontal="right" vertical="center"/>
    </xf>
    <xf numFmtId="164" fontId="5" fillId="0" borderId="19" xfId="3" applyNumberFormat="1" applyFont="1" applyBorder="1" applyAlignment="1">
      <alignment vertical="center"/>
    </xf>
    <xf numFmtId="165" fontId="2" fillId="0" borderId="0" xfId="5" applyNumberFormat="1" applyFont="1" applyAlignment="1">
      <alignment vertical="center"/>
    </xf>
    <xf numFmtId="0" fontId="2" fillId="0" borderId="6" xfId="3" applyFont="1" applyBorder="1" applyAlignment="1">
      <alignment vertical="center"/>
    </xf>
    <xf numFmtId="0" fontId="2" fillId="0" borderId="22" xfId="3" applyFont="1" applyBorder="1" applyAlignment="1">
      <alignment vertical="center"/>
    </xf>
    <xf numFmtId="0" fontId="2" fillId="0" borderId="24" xfId="3" applyFont="1" applyBorder="1" applyAlignment="1">
      <alignment vertical="center"/>
    </xf>
    <xf numFmtId="0" fontId="7" fillId="0" borderId="0" xfId="3" applyFont="1" applyAlignment="1">
      <alignment vertical="center"/>
    </xf>
    <xf numFmtId="3" fontId="3" fillId="0" borderId="3" xfId="3" applyNumberFormat="1" applyFont="1" applyBorder="1" applyAlignment="1">
      <alignment vertical="center"/>
    </xf>
    <xf numFmtId="3" fontId="3" fillId="0" borderId="16" xfId="3" applyNumberFormat="1" applyFont="1" applyBorder="1" applyAlignment="1">
      <alignment horizontal="right" vertical="center"/>
    </xf>
    <xf numFmtId="3" fontId="3" fillId="0" borderId="17" xfId="3" applyNumberFormat="1" applyFont="1" applyBorder="1" applyAlignment="1">
      <alignment horizontal="right" vertical="center"/>
    </xf>
    <xf numFmtId="3" fontId="3" fillId="0" borderId="18" xfId="3" applyNumberFormat="1" applyFont="1" applyBorder="1" applyAlignment="1">
      <alignment horizontal="right" vertical="center"/>
    </xf>
    <xf numFmtId="3" fontId="2" fillId="0" borderId="36" xfId="3" applyNumberFormat="1" applyFont="1" applyBorder="1" applyAlignment="1">
      <alignment horizontal="right" vertical="center"/>
    </xf>
    <xf numFmtId="3" fontId="2" fillId="0" borderId="20" xfId="3" applyNumberFormat="1" applyFont="1" applyBorder="1" applyAlignment="1">
      <alignment horizontal="right" vertical="center"/>
    </xf>
    <xf numFmtId="3" fontId="2" fillId="0" borderId="21" xfId="3" applyNumberFormat="1" applyFont="1" applyBorder="1" applyAlignment="1">
      <alignment horizontal="right" vertical="center"/>
    </xf>
    <xf numFmtId="3" fontId="2" fillId="0" borderId="37" xfId="3" applyNumberFormat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0" borderId="0" xfId="4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8" fillId="0" borderId="0" xfId="4" applyAlignment="1">
      <alignment horizontal="left" vertical="center" wrapText="1"/>
    </xf>
    <xf numFmtId="14" fontId="17" fillId="0" borderId="0" xfId="2" applyNumberFormat="1" applyFont="1" applyAlignment="1">
      <alignment horizontal="left"/>
    </xf>
    <xf numFmtId="14" fontId="12" fillId="0" borderId="0" xfId="2" applyNumberFormat="1" applyFont="1" applyAlignment="1">
      <alignment horizontal="center"/>
    </xf>
    <xf numFmtId="0" fontId="9" fillId="3" borderId="23" xfId="4" applyFont="1" applyFill="1" applyBorder="1" applyAlignment="1">
      <alignment horizontal="center" vertical="center"/>
    </xf>
    <xf numFmtId="0" fontId="9" fillId="3" borderId="23" xfId="4" applyFont="1" applyFill="1" applyBorder="1" applyAlignment="1">
      <alignment wrapText="1"/>
    </xf>
    <xf numFmtId="166" fontId="9" fillId="3" borderId="23" xfId="4" applyNumberFormat="1" applyFont="1" applyFill="1" applyBorder="1" applyAlignment="1">
      <alignment horizontal="right" vertical="center"/>
    </xf>
    <xf numFmtId="167" fontId="9" fillId="3" borderId="42" xfId="6" applyNumberFormat="1" applyFont="1" applyFill="1" applyBorder="1" applyAlignment="1">
      <alignment horizontal="center" vertical="center"/>
    </xf>
    <xf numFmtId="9" fontId="20" fillId="0" borderId="0" xfId="1" applyFont="1" applyAlignment="1">
      <alignment horizontal="left" vertical="center"/>
    </xf>
    <xf numFmtId="0" fontId="0" fillId="4" borderId="45" xfId="0" applyFill="1" applyBorder="1" applyAlignment="1">
      <alignment vertical="top" wrapText="1"/>
    </xf>
    <xf numFmtId="0" fontId="16" fillId="4" borderId="46" xfId="0" applyFont="1" applyFill="1" applyBorder="1" applyAlignment="1">
      <alignment horizontal="left" vertical="center"/>
    </xf>
    <xf numFmtId="0" fontId="18" fillId="4" borderId="47" xfId="0" applyFont="1" applyFill="1" applyBorder="1" applyAlignment="1">
      <alignment horizontal="right" vertical="top" wrapText="1"/>
    </xf>
    <xf numFmtId="0" fontId="0" fillId="4" borderId="48" xfId="0" applyFill="1" applyBorder="1" applyAlignment="1">
      <alignment vertical="top" wrapText="1"/>
    </xf>
    <xf numFmtId="0" fontId="0" fillId="4" borderId="48" xfId="0" applyFill="1" applyBorder="1"/>
    <xf numFmtId="0" fontId="0" fillId="4" borderId="0" xfId="0" applyFill="1" applyAlignment="1">
      <alignment horizontal="left" vertical="top" wrapText="1"/>
    </xf>
    <xf numFmtId="0" fontId="0" fillId="4" borderId="49" xfId="0" applyFill="1" applyBorder="1"/>
    <xf numFmtId="0" fontId="0" fillId="4" borderId="38" xfId="0" applyFill="1" applyBorder="1"/>
    <xf numFmtId="0" fontId="0" fillId="4" borderId="50" xfId="0" applyFill="1" applyBorder="1" applyAlignment="1">
      <alignment vertical="top" wrapText="1"/>
    </xf>
    <xf numFmtId="0" fontId="9" fillId="3" borderId="23" xfId="4" applyFont="1" applyFill="1" applyBorder="1" applyAlignment="1">
      <alignment horizontal="left" vertical="center"/>
    </xf>
    <xf numFmtId="0" fontId="9" fillId="0" borderId="2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0" fillId="0" borderId="0" xfId="4" applyFont="1" applyAlignment="1">
      <alignment horizontal="left" vertical="center"/>
    </xf>
    <xf numFmtId="9" fontId="21" fillId="0" borderId="0" xfId="1" applyFont="1" applyFill="1" applyAlignment="1">
      <alignment horizontal="center" vertical="center"/>
    </xf>
    <xf numFmtId="168" fontId="9" fillId="0" borderId="27" xfId="4" applyNumberFormat="1" applyFont="1" applyBorder="1" applyAlignment="1">
      <alignment horizontal="right" vertical="center"/>
    </xf>
    <xf numFmtId="166" fontId="9" fillId="0" borderId="0" xfId="4" applyNumberFormat="1" applyFont="1" applyAlignment="1">
      <alignment horizontal="right" vertical="center"/>
    </xf>
    <xf numFmtId="168" fontId="23" fillId="0" borderId="27" xfId="4" applyNumberFormat="1" applyFont="1" applyBorder="1" applyAlignment="1">
      <alignment horizontal="right" vertical="center"/>
    </xf>
    <xf numFmtId="166" fontId="24" fillId="0" borderId="0" xfId="4" applyNumberFormat="1" applyFont="1" applyAlignment="1">
      <alignment horizontal="right" vertical="center"/>
    </xf>
    <xf numFmtId="0" fontId="9" fillId="5" borderId="2" xfId="4" applyFont="1" applyFill="1" applyBorder="1" applyAlignment="1">
      <alignment horizontal="center" vertical="center"/>
    </xf>
    <xf numFmtId="0" fontId="8" fillId="5" borderId="2" xfId="4" applyFill="1" applyBorder="1" applyAlignment="1">
      <alignment horizontal="left" vertical="center"/>
    </xf>
    <xf numFmtId="0" fontId="9" fillId="5" borderId="2" xfId="4" applyFont="1" applyFill="1" applyBorder="1" applyAlignment="1">
      <alignment wrapText="1"/>
    </xf>
    <xf numFmtId="166" fontId="9" fillId="5" borderId="2" xfId="4" applyNumberFormat="1" applyFont="1" applyFill="1" applyBorder="1" applyAlignment="1">
      <alignment horizontal="right" vertical="center"/>
    </xf>
    <xf numFmtId="0" fontId="9" fillId="5" borderId="0" xfId="4" applyFont="1" applyFill="1" applyAlignment="1">
      <alignment horizontal="center" vertical="center"/>
    </xf>
    <xf numFmtId="0" fontId="8" fillId="5" borderId="0" xfId="4" applyFill="1" applyAlignment="1">
      <alignment horizontal="left" vertical="center"/>
    </xf>
    <xf numFmtId="0" fontId="8" fillId="5" borderId="0" xfId="4" applyFill="1" applyAlignment="1">
      <alignment wrapText="1"/>
    </xf>
    <xf numFmtId="166" fontId="9" fillId="5" borderId="0" xfId="4" applyNumberFormat="1" applyFont="1" applyFill="1" applyAlignment="1">
      <alignment horizontal="right" vertical="center"/>
    </xf>
    <xf numFmtId="166" fontId="8" fillId="5" borderId="0" xfId="4" applyNumberFormat="1" applyFill="1" applyAlignment="1">
      <alignment horizontal="right" vertical="center"/>
    </xf>
    <xf numFmtId="0" fontId="9" fillId="5" borderId="0" xfId="4" applyFont="1" applyFill="1" applyAlignment="1">
      <alignment wrapText="1"/>
    </xf>
    <xf numFmtId="0" fontId="9" fillId="5" borderId="25" xfId="4" applyFont="1" applyFill="1" applyBorder="1" applyAlignment="1">
      <alignment horizontal="center" vertical="center"/>
    </xf>
    <xf numFmtId="0" fontId="8" fillId="5" borderId="25" xfId="4" applyFill="1" applyBorder="1" applyAlignment="1">
      <alignment horizontal="left" vertical="center"/>
    </xf>
    <xf numFmtId="0" fontId="24" fillId="5" borderId="25" xfId="4" applyFont="1" applyFill="1" applyBorder="1" applyAlignment="1">
      <alignment horizontal="right" vertical="center" wrapText="1"/>
    </xf>
    <xf numFmtId="166" fontId="24" fillId="5" borderId="25" xfId="4" applyNumberFormat="1" applyFont="1" applyFill="1" applyBorder="1" applyAlignment="1">
      <alignment horizontal="right" vertical="center"/>
    </xf>
    <xf numFmtId="0" fontId="8" fillId="0" borderId="2" xfId="4" applyBorder="1" applyAlignment="1">
      <alignment horizontal="left" vertical="center"/>
    </xf>
    <xf numFmtId="0" fontId="9" fillId="0" borderId="2" xfId="4" applyFont="1" applyBorder="1" applyAlignment="1">
      <alignment wrapText="1"/>
    </xf>
    <xf numFmtId="0" fontId="9" fillId="0" borderId="2" xfId="4" applyFont="1" applyBorder="1" applyAlignment="1">
      <alignment horizontal="center" wrapText="1"/>
    </xf>
    <xf numFmtId="166" fontId="9" fillId="0" borderId="2" xfId="4" applyNumberFormat="1" applyFont="1" applyBorder="1" applyAlignment="1">
      <alignment horizontal="right" vertical="center"/>
    </xf>
    <xf numFmtId="166" fontId="8" fillId="0" borderId="0" xfId="4" applyNumberFormat="1" applyAlignment="1">
      <alignment horizontal="left" vertical="center"/>
    </xf>
    <xf numFmtId="1" fontId="27" fillId="0" borderId="0" xfId="5" applyNumberFormat="1" applyFont="1" applyAlignment="1">
      <alignment horizontal="right" vertical="center"/>
    </xf>
    <xf numFmtId="0" fontId="8" fillId="0" borderId="0" xfId="4" applyAlignment="1">
      <alignment wrapText="1"/>
    </xf>
    <xf numFmtId="49" fontId="28" fillId="0" borderId="0" xfId="5" applyNumberFormat="1" applyFont="1" applyAlignment="1">
      <alignment horizontal="center" vertical="center"/>
    </xf>
    <xf numFmtId="49" fontId="29" fillId="0" borderId="0" xfId="5" applyNumberFormat="1" applyFont="1" applyAlignment="1">
      <alignment vertical="center"/>
    </xf>
    <xf numFmtId="167" fontId="29" fillId="0" borderId="0" xfId="5" applyNumberFormat="1" applyFont="1" applyAlignment="1">
      <alignment vertical="center"/>
    </xf>
    <xf numFmtId="49" fontId="29" fillId="0" borderId="22" xfId="5" applyNumberFormat="1" applyFont="1" applyBorder="1" applyAlignment="1">
      <alignment vertical="center"/>
    </xf>
    <xf numFmtId="167" fontId="29" fillId="0" borderId="22" xfId="5" applyNumberFormat="1" applyFont="1" applyBorder="1" applyAlignment="1">
      <alignment vertical="center"/>
    </xf>
    <xf numFmtId="49" fontId="30" fillId="0" borderId="2" xfId="5" applyNumberFormat="1" applyFont="1" applyBorder="1" applyAlignment="1">
      <alignment vertical="center"/>
    </xf>
    <xf numFmtId="167" fontId="29" fillId="0" borderId="26" xfId="5" applyNumberFormat="1" applyFont="1" applyBorder="1" applyAlignment="1">
      <alignment vertical="center"/>
    </xf>
    <xf numFmtId="44" fontId="9" fillId="0" borderId="27" xfId="6" applyFont="1" applyBorder="1" applyAlignment="1">
      <alignment horizontal="right" vertical="center"/>
    </xf>
    <xf numFmtId="166" fontId="8" fillId="0" borderId="0" xfId="4" applyNumberFormat="1" applyAlignment="1">
      <alignment horizontal="center" vertical="center"/>
    </xf>
    <xf numFmtId="9" fontId="8" fillId="0" borderId="0" xfId="1" applyFont="1" applyAlignment="1">
      <alignment horizontal="center" vertical="center"/>
    </xf>
    <xf numFmtId="0" fontId="9" fillId="0" borderId="0" xfId="4" applyFont="1" applyAlignment="1">
      <alignment wrapText="1"/>
    </xf>
    <xf numFmtId="168" fontId="9" fillId="0" borderId="0" xfId="4" applyNumberFormat="1" applyFont="1" applyAlignment="1">
      <alignment horizontal="right" vertical="center"/>
    </xf>
    <xf numFmtId="0" fontId="8" fillId="0" borderId="2" xfId="4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2" xfId="4" applyBorder="1" applyAlignment="1">
      <alignment horizontal="left" vertical="center" wrapText="1"/>
    </xf>
    <xf numFmtId="168" fontId="9" fillId="3" borderId="23" xfId="4" applyNumberFormat="1" applyFont="1" applyFill="1" applyBorder="1" applyAlignment="1">
      <alignment horizontal="right" vertical="center"/>
    </xf>
    <xf numFmtId="166" fontId="9" fillId="3" borderId="23" xfId="4" applyNumberFormat="1" applyFont="1" applyFill="1" applyBorder="1" applyAlignment="1">
      <alignment horizontal="center" vertical="center"/>
    </xf>
    <xf numFmtId="169" fontId="10" fillId="7" borderId="29" xfId="1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 wrapText="1"/>
    </xf>
    <xf numFmtId="166" fontId="9" fillId="0" borderId="27" xfId="4" applyNumberFormat="1" applyFont="1" applyBorder="1" applyAlignment="1">
      <alignment horizontal="right" vertical="center"/>
    </xf>
    <xf numFmtId="0" fontId="9" fillId="0" borderId="25" xfId="4" applyFont="1" applyBorder="1" applyAlignment="1">
      <alignment horizontal="center" vertical="center"/>
    </xf>
    <xf numFmtId="0" fontId="8" fillId="0" borderId="25" xfId="4" applyBorder="1" applyAlignment="1">
      <alignment horizontal="left" vertical="center"/>
    </xf>
    <xf numFmtId="0" fontId="24" fillId="0" borderId="25" xfId="4" applyFont="1" applyBorder="1" applyAlignment="1">
      <alignment horizontal="right" vertical="center" wrapText="1"/>
    </xf>
    <xf numFmtId="166" fontId="24" fillId="0" borderId="25" xfId="4" applyNumberFormat="1" applyFont="1" applyBorder="1" applyAlignment="1">
      <alignment horizontal="right" vertical="center"/>
    </xf>
    <xf numFmtId="166" fontId="10" fillId="7" borderId="39" xfId="4" applyNumberFormat="1" applyFont="1" applyFill="1" applyBorder="1" applyAlignment="1" applyProtection="1">
      <alignment horizontal="right" vertical="center"/>
      <protection locked="0"/>
    </xf>
    <xf numFmtId="166" fontId="10" fillId="7" borderId="40" xfId="4" applyNumberFormat="1" applyFont="1" applyFill="1" applyBorder="1" applyAlignment="1" applyProtection="1">
      <alignment horizontal="right" vertical="center"/>
      <protection locked="0"/>
    </xf>
    <xf numFmtId="9" fontId="9" fillId="0" borderId="0" xfId="1" applyFont="1" applyAlignment="1">
      <alignment horizontal="center" vertical="center"/>
    </xf>
    <xf numFmtId="166" fontId="9" fillId="0" borderId="38" xfId="4" applyNumberFormat="1" applyFont="1" applyBorder="1" applyAlignment="1">
      <alignment horizontal="right" vertical="center"/>
    </xf>
    <xf numFmtId="0" fontId="9" fillId="0" borderId="25" xfId="4" applyFont="1" applyBorder="1" applyAlignment="1">
      <alignment horizontal="left" vertical="center"/>
    </xf>
    <xf numFmtId="0" fontId="8" fillId="0" borderId="25" xfId="0" applyFont="1" applyBorder="1" applyAlignment="1">
      <alignment vertical="center" wrapText="1"/>
    </xf>
    <xf numFmtId="166" fontId="9" fillId="0" borderId="25" xfId="4" applyNumberFormat="1" applyFont="1" applyBorder="1" applyAlignment="1">
      <alignment horizontal="right" vertical="center"/>
    </xf>
    <xf numFmtId="0" fontId="9" fillId="0" borderId="28" xfId="4" applyFont="1" applyBorder="1" applyAlignment="1">
      <alignment horizontal="center" vertical="center"/>
    </xf>
    <xf numFmtId="0" fontId="8" fillId="0" borderId="28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168" fontId="9" fillId="0" borderId="12" xfId="4" applyNumberFormat="1" applyFont="1" applyBorder="1" applyAlignment="1">
      <alignment horizontal="right" vertical="center"/>
    </xf>
    <xf numFmtId="9" fontId="9" fillId="0" borderId="26" xfId="1" applyFont="1" applyBorder="1" applyAlignment="1">
      <alignment horizontal="center" vertical="center"/>
    </xf>
    <xf numFmtId="0" fontId="0" fillId="0" borderId="29" xfId="0" applyBorder="1" applyAlignment="1">
      <alignment vertical="center" wrapText="1"/>
    </xf>
    <xf numFmtId="10" fontId="10" fillId="7" borderId="29" xfId="1" applyNumberFormat="1" applyFont="1" applyFill="1" applyBorder="1" applyAlignment="1" applyProtection="1">
      <alignment horizontal="center" vertical="center"/>
      <protection locked="0"/>
    </xf>
    <xf numFmtId="169" fontId="10" fillId="7" borderId="0" xfId="1" applyNumberFormat="1" applyFont="1" applyFill="1" applyBorder="1" applyAlignment="1" applyProtection="1">
      <alignment horizontal="center" vertical="center"/>
      <protection locked="0"/>
    </xf>
    <xf numFmtId="0" fontId="9" fillId="3" borderId="2" xfId="4" applyFont="1" applyFill="1" applyBorder="1" applyAlignment="1">
      <alignment horizontal="left" vertical="center"/>
    </xf>
    <xf numFmtId="0" fontId="9" fillId="3" borderId="2" xfId="4" applyFont="1" applyFill="1" applyBorder="1" applyAlignment="1">
      <alignment horizontal="center" vertical="center"/>
    </xf>
    <xf numFmtId="0" fontId="9" fillId="3" borderId="2" xfId="4" applyFont="1" applyFill="1" applyBorder="1" applyAlignment="1">
      <alignment wrapText="1"/>
    </xf>
    <xf numFmtId="166" fontId="9" fillId="3" borderId="2" xfId="4" applyNumberFormat="1" applyFont="1" applyFill="1" applyBorder="1" applyAlignment="1">
      <alignment horizontal="right" vertical="center"/>
    </xf>
    <xf numFmtId="9" fontId="9" fillId="0" borderId="0" xfId="1" applyFont="1" applyBorder="1" applyAlignment="1">
      <alignment horizontal="center" vertical="center"/>
    </xf>
    <xf numFmtId="9" fontId="10" fillId="9" borderId="0" xfId="1" applyFont="1" applyFill="1" applyBorder="1" applyAlignment="1" applyProtection="1">
      <alignment horizontal="center" wrapText="1"/>
    </xf>
    <xf numFmtId="0" fontId="10" fillId="9" borderId="0" xfId="1" applyNumberFormat="1" applyFont="1" applyFill="1" applyBorder="1" applyAlignment="1" applyProtection="1">
      <alignment horizontal="center" wrapText="1"/>
    </xf>
    <xf numFmtId="10" fontId="10" fillId="9" borderId="40" xfId="1" applyNumberFormat="1" applyFont="1" applyFill="1" applyBorder="1" applyAlignment="1" applyProtection="1">
      <alignment horizontal="center" vertical="center"/>
    </xf>
    <xf numFmtId="0" fontId="0" fillId="0" borderId="2" xfId="4" applyFont="1" applyBorder="1" applyAlignment="1">
      <alignment horizontal="left" vertical="center"/>
    </xf>
    <xf numFmtId="0" fontId="0" fillId="0" borderId="2" xfId="4" applyFont="1" applyBorder="1" applyAlignment="1">
      <alignment horizontal="left" vertical="center" wrapText="1"/>
    </xf>
    <xf numFmtId="0" fontId="0" fillId="0" borderId="28" xfId="4" applyFont="1" applyBorder="1" applyAlignment="1">
      <alignment horizontal="left" vertical="center"/>
    </xf>
    <xf numFmtId="168" fontId="9" fillId="5" borderId="0" xfId="4" applyNumberFormat="1" applyFont="1" applyFill="1" applyAlignment="1">
      <alignment horizontal="right" vertical="center"/>
    </xf>
    <xf numFmtId="168" fontId="9" fillId="5" borderId="2" xfId="4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0" fillId="10" borderId="0" xfId="4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4" applyFont="1" applyAlignment="1">
      <alignment horizontal="left" vertical="center" wrapText="1"/>
    </xf>
    <xf numFmtId="0" fontId="8" fillId="0" borderId="0" xfId="4" applyAlignment="1">
      <alignment horizontal="left" vertical="center" wrapText="1"/>
    </xf>
    <xf numFmtId="0" fontId="10" fillId="6" borderId="39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40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41" xfId="1" applyNumberFormat="1" applyFont="1" applyFill="1" applyBorder="1" applyAlignment="1" applyProtection="1">
      <alignment horizontal="center" vertical="center" wrapText="1"/>
      <protection locked="0"/>
    </xf>
    <xf numFmtId="166" fontId="17" fillId="2" borderId="23" xfId="4" applyNumberFormat="1" applyFont="1" applyFill="1" applyBorder="1" applyAlignment="1">
      <alignment horizontal="center" vertical="center" wrapText="1"/>
    </xf>
    <xf numFmtId="0" fontId="17" fillId="0" borderId="0" xfId="2" applyFont="1" applyAlignment="1">
      <alignment horizontal="left"/>
    </xf>
    <xf numFmtId="0" fontId="9" fillId="3" borderId="43" xfId="4" applyFont="1" applyFill="1" applyBorder="1" applyAlignment="1">
      <alignment horizontal="left" vertical="center"/>
    </xf>
    <xf numFmtId="0" fontId="9" fillId="3" borderId="23" xfId="4" applyFont="1" applyFill="1" applyBorder="1" applyAlignment="1">
      <alignment horizontal="left" vertical="center"/>
    </xf>
    <xf numFmtId="0" fontId="9" fillId="3" borderId="44" xfId="4" applyFont="1" applyFill="1" applyBorder="1" applyAlignment="1">
      <alignment horizontal="left" vertical="center"/>
    </xf>
    <xf numFmtId="0" fontId="2" fillId="8" borderId="0" xfId="2" applyFont="1" applyFill="1" applyAlignment="1">
      <alignment horizontal="center"/>
    </xf>
    <xf numFmtId="0" fontId="17" fillId="0" borderId="0" xfId="2" applyFont="1" applyAlignment="1">
      <alignment horizontal="left" vertical="center" wrapText="1"/>
    </xf>
    <xf numFmtId="0" fontId="0" fillId="4" borderId="0" xfId="0" applyFill="1" applyAlignment="1">
      <alignment horizontal="left" vertical="top" wrapText="1"/>
    </xf>
    <xf numFmtId="0" fontId="19" fillId="2" borderId="1" xfId="4" applyFont="1" applyFill="1" applyBorder="1" applyAlignment="1">
      <alignment horizontal="center" vertical="center" wrapText="1"/>
    </xf>
    <xf numFmtId="0" fontId="19" fillId="2" borderId="2" xfId="4" applyFont="1" applyFill="1" applyBorder="1" applyAlignment="1">
      <alignment horizontal="center" vertical="center"/>
    </xf>
    <xf numFmtId="0" fontId="19" fillId="2" borderId="3" xfId="4" applyFont="1" applyFill="1" applyBorder="1" applyAlignment="1">
      <alignment horizontal="center" vertical="center"/>
    </xf>
    <xf numFmtId="0" fontId="19" fillId="2" borderId="6" xfId="4" applyFont="1" applyFill="1" applyBorder="1" applyAlignment="1">
      <alignment horizontal="center" vertical="center"/>
    </xf>
    <xf numFmtId="0" fontId="19" fillId="2" borderId="22" xfId="4" applyFont="1" applyFill="1" applyBorder="1" applyAlignment="1">
      <alignment horizontal="center" vertical="center"/>
    </xf>
    <xf numFmtId="0" fontId="19" fillId="2" borderId="24" xfId="4" applyFont="1" applyFill="1" applyBorder="1" applyAlignment="1">
      <alignment horizontal="center" vertical="center"/>
    </xf>
    <xf numFmtId="49" fontId="28" fillId="0" borderId="0" xfId="5" applyNumberFormat="1" applyFont="1" applyAlignment="1">
      <alignment horizontal="center" vertical="center"/>
    </xf>
    <xf numFmtId="167" fontId="29" fillId="0" borderId="0" xfId="5" applyNumberFormat="1" applyFont="1" applyAlignment="1">
      <alignment horizontal="center" vertical="center"/>
    </xf>
    <xf numFmtId="167" fontId="29" fillId="0" borderId="22" xfId="5" applyNumberFormat="1" applyFont="1" applyBorder="1" applyAlignment="1">
      <alignment horizontal="center" vertical="center"/>
    </xf>
    <xf numFmtId="167" fontId="30" fillId="0" borderId="2" xfId="5" applyNumberFormat="1" applyFont="1" applyBorder="1" applyAlignment="1">
      <alignment horizontal="center" vertical="center"/>
    </xf>
    <xf numFmtId="0" fontId="8" fillId="0" borderId="2" xfId="4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2" fillId="0" borderId="0" xfId="4" applyFont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7">
    <cellStyle name="Prozent" xfId="1" builtinId="5"/>
    <cellStyle name="Standard" xfId="0" builtinId="0"/>
    <cellStyle name="Standard 2" xfId="2" xr:uid="{00000000-0005-0000-0000-000002000000}"/>
    <cellStyle name="Standard 2 2" xfId="3" xr:uid="{00000000-0005-0000-0000-000003000000}"/>
    <cellStyle name="Standard 6" xfId="4" xr:uid="{00000000-0005-0000-0000-000004000000}"/>
    <cellStyle name="Standard_GYM-Schwellenwertberechnung VOF 25.01.2005" xfId="5" xr:uid="{00000000-0005-0000-0000-000005000000}"/>
    <cellStyle name="Währung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1104760</xdr:colOff>
      <xdr:row>0</xdr:row>
      <xdr:rowOff>30254</xdr:rowOff>
    </xdr:from>
    <xdr:to>
      <xdr:col>7</xdr:col>
      <xdr:colOff>1585119</xdr:colOff>
      <xdr:row>2</xdr:row>
      <xdr:rowOff>56030</xdr:rowOff>
    </xdr:to>
    <xdr:pic>
      <xdr:nvPicPr>
        <xdr:cNvPr id="1141" name="Grafik 1">
          <a:extLst>
            <a:ext uri="{FF2B5EF4-FFF2-40B4-BE49-F238E27FC236}">
              <a16:creationId xmlns:a16="http://schemas.microsoft.com/office/drawing/2014/main" id="{4F51B9C5-2622-47A3-8094-4BCB5C6B0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9416" y="30254"/>
          <a:ext cx="1694797" cy="406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H84"/>
  <sheetViews>
    <sheetView tabSelected="1" view="pageBreakPreview" zoomScale="110" zoomScaleNormal="100" zoomScaleSheetLayoutView="110" workbookViewId="0">
      <selection activeCell="G7" sqref="G7:H7"/>
    </sheetView>
  </sheetViews>
  <sheetFormatPr baseColWidth="10" defaultRowHeight="15" x14ac:dyDescent="0.25"/>
  <cols>
    <col min="1" max="1" width="15.140625" customWidth="1"/>
    <col min="2" max="2" width="25" customWidth="1"/>
    <col min="5" max="5" width="21.85546875" customWidth="1"/>
    <col min="6" max="6" width="16.7109375" customWidth="1"/>
    <col min="7" max="7" width="18.28515625" customWidth="1"/>
    <col min="8" max="8" width="24" customWidth="1"/>
  </cols>
  <sheetData>
    <row r="1" spans="1:8" x14ac:dyDescent="0.25">
      <c r="A1" s="230"/>
      <c r="B1" s="230"/>
      <c r="C1" s="230"/>
      <c r="D1" s="230"/>
      <c r="E1" s="230"/>
      <c r="F1" s="230"/>
      <c r="G1" s="230"/>
      <c r="H1" s="230"/>
    </row>
    <row r="2" spans="1:8" x14ac:dyDescent="0.25">
      <c r="A2" s="226" t="s">
        <v>78</v>
      </c>
      <c r="B2" s="226"/>
      <c r="C2" s="226"/>
      <c r="D2" s="226"/>
      <c r="E2" s="226"/>
      <c r="F2" s="226"/>
      <c r="G2" s="43"/>
      <c r="H2" s="43"/>
    </row>
    <row r="3" spans="1:8" x14ac:dyDescent="0.25">
      <c r="A3" s="231" t="s">
        <v>77</v>
      </c>
      <c r="B3" s="231"/>
      <c r="C3" s="231"/>
      <c r="D3" s="231"/>
      <c r="E3" s="231"/>
      <c r="F3" s="231"/>
      <c r="G3" s="46"/>
      <c r="H3" s="46"/>
    </row>
    <row r="4" spans="1:8" x14ac:dyDescent="0.25">
      <c r="A4" s="119" t="s">
        <v>90</v>
      </c>
      <c r="B4" s="44"/>
      <c r="C4" s="47"/>
      <c r="D4" s="45"/>
      <c r="E4" s="45"/>
      <c r="F4" s="46"/>
      <c r="G4" s="48"/>
      <c r="H4" s="120"/>
    </row>
    <row r="5" spans="1:8" x14ac:dyDescent="0.25">
      <c r="A5" s="51"/>
      <c r="B5" s="49"/>
      <c r="C5" s="50"/>
      <c r="D5" s="51"/>
      <c r="E5" s="51"/>
      <c r="F5" s="52"/>
      <c r="G5" s="52"/>
      <c r="H5" s="52"/>
    </row>
    <row r="6" spans="1:8" ht="21" customHeight="1" x14ac:dyDescent="0.25">
      <c r="A6" s="53"/>
      <c r="B6" s="53"/>
      <c r="C6" s="53"/>
      <c r="D6" s="54"/>
      <c r="E6" s="55"/>
      <c r="F6" s="56"/>
      <c r="G6" s="225" t="s">
        <v>76</v>
      </c>
      <c r="H6" s="225"/>
    </row>
    <row r="7" spans="1:8" ht="25.5" customHeight="1" x14ac:dyDescent="0.25">
      <c r="A7" s="61"/>
      <c r="B7" s="117"/>
      <c r="C7" s="116"/>
      <c r="D7" s="116"/>
      <c r="E7" s="118"/>
      <c r="F7" s="60" t="s">
        <v>55</v>
      </c>
      <c r="G7" s="222"/>
      <c r="H7" s="222"/>
    </row>
    <row r="8" spans="1:8" ht="19.5" customHeight="1" x14ac:dyDescent="0.25">
      <c r="A8" s="61"/>
      <c r="B8" s="61"/>
      <c r="C8" s="116"/>
      <c r="D8" s="116"/>
      <c r="E8" s="118"/>
      <c r="F8" s="60" t="s">
        <v>56</v>
      </c>
      <c r="G8" s="223"/>
      <c r="H8" s="223"/>
    </row>
    <row r="9" spans="1:8" ht="19.5" customHeight="1" x14ac:dyDescent="0.25">
      <c r="A9" s="61"/>
      <c r="B9" s="61"/>
      <c r="C9" s="116"/>
      <c r="D9" s="116"/>
      <c r="E9" s="118"/>
      <c r="F9" s="60" t="s">
        <v>57</v>
      </c>
      <c r="G9" s="224"/>
      <c r="H9" s="224"/>
    </row>
    <row r="10" spans="1:8" ht="19.5" customHeight="1" x14ac:dyDescent="0.25">
      <c r="A10" s="61"/>
      <c r="B10" s="61"/>
      <c r="C10" s="116"/>
      <c r="D10" s="116"/>
      <c r="E10" s="118"/>
      <c r="F10" s="60"/>
      <c r="G10" s="217"/>
      <c r="H10" s="217"/>
    </row>
    <row r="11" spans="1:8" ht="15" customHeight="1" x14ac:dyDescent="0.25">
      <c r="A11" s="233" t="s">
        <v>89</v>
      </c>
      <c r="B11" s="234"/>
      <c r="C11" s="234"/>
      <c r="D11" s="234"/>
      <c r="E11" s="234"/>
      <c r="F11" s="234"/>
      <c r="G11" s="234"/>
      <c r="H11" s="235"/>
    </row>
    <row r="12" spans="1:8" ht="15" customHeight="1" x14ac:dyDescent="0.25">
      <c r="A12" s="236"/>
      <c r="B12" s="237"/>
      <c r="C12" s="237"/>
      <c r="D12" s="237"/>
      <c r="E12" s="237"/>
      <c r="F12" s="237"/>
      <c r="G12" s="237"/>
      <c r="H12" s="238"/>
    </row>
    <row r="13" spans="1:8" x14ac:dyDescent="0.25">
      <c r="A13" s="121" t="s">
        <v>11</v>
      </c>
      <c r="B13" s="135" t="s">
        <v>12</v>
      </c>
      <c r="C13" s="121"/>
      <c r="D13" s="121"/>
      <c r="E13" s="122"/>
      <c r="F13" s="123"/>
      <c r="G13" s="123"/>
      <c r="H13" s="123"/>
    </row>
    <row r="14" spans="1:8" x14ac:dyDescent="0.25">
      <c r="A14" s="144">
        <v>1</v>
      </c>
      <c r="B14" s="145" t="s">
        <v>70</v>
      </c>
      <c r="C14" s="144"/>
      <c r="D14" s="144"/>
      <c r="E14" s="146"/>
      <c r="F14" s="147" t="s">
        <v>13</v>
      </c>
      <c r="G14" s="147" t="s">
        <v>14</v>
      </c>
      <c r="H14" s="147"/>
    </row>
    <row r="15" spans="1:8" x14ac:dyDescent="0.25">
      <c r="A15" s="148"/>
      <c r="B15" s="149"/>
      <c r="C15" s="149" t="s">
        <v>15</v>
      </c>
      <c r="D15" s="149">
        <v>300</v>
      </c>
      <c r="E15" s="150" t="s">
        <v>16</v>
      </c>
      <c r="F15" s="141">
        <f>G15*1.19</f>
        <v>7088240</v>
      </c>
      <c r="G15" s="176">
        <v>5956504.2016806724</v>
      </c>
      <c r="H15" s="151"/>
    </row>
    <row r="16" spans="1:8" x14ac:dyDescent="0.25">
      <c r="A16" s="148"/>
      <c r="B16" s="149"/>
      <c r="C16" s="149" t="s">
        <v>15</v>
      </c>
      <c r="D16" s="149">
        <v>400</v>
      </c>
      <c r="E16" s="150" t="s">
        <v>17</v>
      </c>
      <c r="F16" s="141">
        <f>G16*1.19</f>
        <v>12288960</v>
      </c>
      <c r="G16" s="176">
        <v>10326857.142857144</v>
      </c>
      <c r="H16" s="151"/>
    </row>
    <row r="17" spans="1:8" x14ac:dyDescent="0.25">
      <c r="A17" s="148"/>
      <c r="B17" s="149"/>
      <c r="C17" s="149"/>
      <c r="D17" s="149"/>
      <c r="E17" s="150"/>
      <c r="F17" s="152"/>
      <c r="G17" s="151"/>
      <c r="H17" s="151"/>
    </row>
    <row r="18" spans="1:8" x14ac:dyDescent="0.25">
      <c r="A18" s="148"/>
      <c r="B18" s="149"/>
      <c r="C18" s="149"/>
      <c r="D18" s="149"/>
      <c r="E18" s="150"/>
      <c r="F18" s="152"/>
      <c r="G18" s="151"/>
      <c r="H18" s="151"/>
    </row>
    <row r="19" spans="1:8" x14ac:dyDescent="0.25">
      <c r="A19" s="148">
        <v>2</v>
      </c>
      <c r="B19" s="149" t="s">
        <v>18</v>
      </c>
      <c r="C19" s="148"/>
      <c r="D19" s="148"/>
      <c r="E19" s="153"/>
      <c r="F19" s="151"/>
      <c r="G19" s="151"/>
      <c r="H19" s="151"/>
    </row>
    <row r="20" spans="1:8" x14ac:dyDescent="0.25">
      <c r="A20" s="148"/>
      <c r="B20" s="149"/>
      <c r="C20" s="149" t="s">
        <v>49</v>
      </c>
      <c r="D20" s="148"/>
      <c r="E20" s="153"/>
      <c r="F20" s="215">
        <f>G15*0.55</f>
        <v>3276077.3109243698</v>
      </c>
      <c r="G20" s="151"/>
      <c r="H20" s="151"/>
    </row>
    <row r="21" spans="1:8" x14ac:dyDescent="0.25">
      <c r="A21" s="148"/>
      <c r="B21" s="149"/>
      <c r="C21" s="149" t="s">
        <v>50</v>
      </c>
      <c r="D21" s="148"/>
      <c r="E21" s="153"/>
      <c r="F21" s="215">
        <f>G16*0.1</f>
        <v>1032685.7142857144</v>
      </c>
      <c r="G21" s="151"/>
      <c r="H21" s="151"/>
    </row>
    <row r="22" spans="1:8" x14ac:dyDescent="0.25">
      <c r="A22" s="148"/>
      <c r="B22" s="149"/>
      <c r="C22" s="145" t="s">
        <v>19</v>
      </c>
      <c r="D22" s="144"/>
      <c r="E22" s="146"/>
      <c r="F22" s="216">
        <f>F20+F21</f>
        <v>4308763.0252100844</v>
      </c>
      <c r="G22" s="151"/>
      <c r="H22" s="151"/>
    </row>
    <row r="23" spans="1:8" x14ac:dyDescent="0.25">
      <c r="A23" s="148"/>
      <c r="B23" s="149"/>
      <c r="C23" s="149"/>
      <c r="D23" s="148"/>
      <c r="E23" s="153"/>
      <c r="F23" s="151"/>
      <c r="G23" s="151"/>
      <c r="H23" s="151"/>
    </row>
    <row r="24" spans="1:8" hidden="1" x14ac:dyDescent="0.25">
      <c r="A24" s="154"/>
      <c r="B24" s="155"/>
      <c r="C24" s="154"/>
      <c r="D24" s="154"/>
      <c r="E24" s="156"/>
      <c r="F24" s="157"/>
      <c r="G24" s="157"/>
      <c r="H24" s="157"/>
    </row>
    <row r="25" spans="1:8" x14ac:dyDescent="0.25">
      <c r="A25" s="121" t="s">
        <v>20</v>
      </c>
      <c r="B25" s="135" t="s">
        <v>21</v>
      </c>
      <c r="C25" s="121"/>
      <c r="D25" s="121"/>
      <c r="E25" s="122"/>
      <c r="F25" s="123"/>
      <c r="G25" s="123"/>
      <c r="H25" s="123"/>
    </row>
    <row r="26" spans="1:8" x14ac:dyDescent="0.25">
      <c r="A26" s="136">
        <v>1</v>
      </c>
      <c r="B26" s="212" t="s">
        <v>79</v>
      </c>
      <c r="C26" s="136"/>
      <c r="D26" s="136"/>
      <c r="E26" s="159"/>
      <c r="F26" s="160"/>
      <c r="G26" s="210" t="s">
        <v>7</v>
      </c>
      <c r="H26" s="161"/>
    </row>
    <row r="27" spans="1:8" x14ac:dyDescent="0.25">
      <c r="A27" s="137">
        <v>2</v>
      </c>
      <c r="B27" s="61" t="s">
        <v>22</v>
      </c>
      <c r="C27" s="61"/>
      <c r="D27" s="61"/>
      <c r="E27" s="162"/>
      <c r="F27" s="162"/>
      <c r="G27" s="162"/>
      <c r="H27" s="209">
        <v>0</v>
      </c>
    </row>
    <row r="28" spans="1:8" x14ac:dyDescent="0.25">
      <c r="A28" s="137">
        <v>3</v>
      </c>
      <c r="B28" s="61" t="s">
        <v>65</v>
      </c>
      <c r="C28" s="163">
        <f>IF(G26="I",1,IF(G26="II",2,IF(G26="III",3,IF(G26="IV",4,IF(G26="V",5,0)))))</f>
        <v>3</v>
      </c>
      <c r="D28" s="61"/>
      <c r="E28" s="164"/>
      <c r="F28" s="164"/>
      <c r="G28" s="164"/>
      <c r="H28" s="52"/>
    </row>
    <row r="29" spans="1:8" x14ac:dyDescent="0.25">
      <c r="A29" s="137"/>
      <c r="B29" s="61"/>
      <c r="C29" s="61"/>
      <c r="D29" s="239" t="s">
        <v>23</v>
      </c>
      <c r="E29" s="239"/>
      <c r="F29" s="165" t="s">
        <v>24</v>
      </c>
      <c r="G29" s="164"/>
      <c r="H29" s="52"/>
    </row>
    <row r="30" spans="1:8" x14ac:dyDescent="0.25">
      <c r="A30" s="137"/>
      <c r="B30" s="166" t="s">
        <v>25</v>
      </c>
      <c r="C30" s="166"/>
      <c r="D30" s="240">
        <f>IF(OR(G26="I",G26="II",G26="III",G26="IV",G26="V"),VLOOKUP(F22,HOTA_TWP!ZO_unten,1,1),"Zone angeben")</f>
        <v>3000000</v>
      </c>
      <c r="E30" s="240"/>
      <c r="F30" s="167">
        <f>VLOOKUP(F22,HOTA_TWP!ZO_unten,C28+1)+H27*(VLOOKUP(F22,HOTA_TWP!ZO_unten,C28+2)-VLOOKUP(F22,HOTA_TWP!ZO_unten,C28+1))</f>
        <v>182321</v>
      </c>
      <c r="G30" s="164"/>
      <c r="H30" s="52"/>
    </row>
    <row r="31" spans="1:8" ht="15.75" thickBot="1" x14ac:dyDescent="0.3">
      <c r="A31" s="137"/>
      <c r="B31" s="168" t="s">
        <v>26</v>
      </c>
      <c r="C31" s="168"/>
      <c r="D31" s="241">
        <f>IF(OR(G26="I",G26="II",G26="III",G26="IV",G26="V"),VLOOKUP(F22,HOTA_TWP!ZO_oben,2),"Zone angeben")</f>
        <v>5000000</v>
      </c>
      <c r="E31" s="241"/>
      <c r="F31" s="169">
        <f>VLOOKUP(F22,HOTA_TWP!ZO_oben,C28+2)+H27*(VLOOKUP(F22,HOTA_TWP!ZO_oben,C28+3)-VLOOKUP(F22,HOTA_TWP!ZO_oben,C28+2))</f>
        <v>271781</v>
      </c>
      <c r="G31" s="164"/>
      <c r="H31" s="52"/>
    </row>
    <row r="32" spans="1:8" ht="15.75" thickBot="1" x14ac:dyDescent="0.3">
      <c r="A32" s="137"/>
      <c r="B32" s="170" t="s">
        <v>27</v>
      </c>
      <c r="C32" s="170"/>
      <c r="D32" s="242">
        <f>F22</f>
        <v>4308763.0252100844</v>
      </c>
      <c r="E32" s="242"/>
      <c r="F32" s="171"/>
      <c r="G32" s="172">
        <f>IF(G26="","",(F31-F30)/(D31-D30)*(D32-D31)+F31)</f>
        <v>240861.97011764708</v>
      </c>
      <c r="H32" s="52"/>
    </row>
    <row r="33" spans="1:8" x14ac:dyDescent="0.25">
      <c r="A33" s="137"/>
      <c r="B33" s="61"/>
      <c r="C33" s="61"/>
      <c r="D33" s="61"/>
      <c r="E33" s="164"/>
      <c r="F33" s="173"/>
      <c r="G33" s="173"/>
      <c r="H33" s="52"/>
    </row>
    <row r="34" spans="1:8" ht="15.75" thickBot="1" x14ac:dyDescent="0.3">
      <c r="A34" s="137">
        <v>4</v>
      </c>
      <c r="B34" s="138" t="s">
        <v>80</v>
      </c>
      <c r="C34" s="137"/>
      <c r="D34" s="137"/>
      <c r="E34" s="162"/>
      <c r="F34" s="137"/>
      <c r="G34" s="218">
        <v>90</v>
      </c>
      <c r="H34" s="52"/>
    </row>
    <row r="35" spans="1:8" ht="15.75" thickBot="1" x14ac:dyDescent="0.3">
      <c r="A35" s="137">
        <v>5</v>
      </c>
      <c r="B35" s="61" t="s">
        <v>28</v>
      </c>
      <c r="C35" s="174"/>
      <c r="D35" s="137"/>
      <c r="E35" s="175"/>
      <c r="F35" s="52"/>
      <c r="G35" s="140">
        <f>IF(H27="",0,(+G32*G34/100))</f>
        <v>216775.77310588237</v>
      </c>
      <c r="H35" s="52"/>
    </row>
    <row r="36" spans="1:8" x14ac:dyDescent="0.25">
      <c r="A36" s="137"/>
      <c r="B36" s="61"/>
      <c r="C36" s="174"/>
      <c r="D36" s="137"/>
      <c r="E36" s="175"/>
      <c r="F36" s="52"/>
      <c r="G36" s="176"/>
      <c r="H36" s="52"/>
    </row>
    <row r="37" spans="1:8" x14ac:dyDescent="0.25">
      <c r="A37" s="121" t="s">
        <v>29</v>
      </c>
      <c r="B37" s="135" t="s">
        <v>68</v>
      </c>
      <c r="C37" s="121"/>
      <c r="D37" s="121"/>
      <c r="E37" s="122"/>
      <c r="F37" s="123"/>
      <c r="G37" s="123"/>
      <c r="H37" s="123"/>
    </row>
    <row r="38" spans="1:8" ht="15.75" thickBot="1" x14ac:dyDescent="0.3">
      <c r="A38" s="136">
        <v>1</v>
      </c>
      <c r="B38" s="243" t="s">
        <v>69</v>
      </c>
      <c r="C38" s="244"/>
      <c r="D38" s="244"/>
      <c r="E38" s="244"/>
      <c r="F38" s="177"/>
      <c r="G38" s="178"/>
      <c r="H38" s="211">
        <v>0.2</v>
      </c>
    </row>
    <row r="39" spans="1:8" ht="24" customHeight="1" thickBot="1" x14ac:dyDescent="0.3">
      <c r="A39" s="137">
        <v>2</v>
      </c>
      <c r="B39" s="138" t="s">
        <v>74</v>
      </c>
      <c r="C39" s="139"/>
      <c r="D39" s="137"/>
      <c r="E39" s="164"/>
      <c r="F39" s="51"/>
      <c r="G39" s="140">
        <f>G35*H38</f>
        <v>43355.15462117648</v>
      </c>
      <c r="H39" s="141"/>
    </row>
    <row r="40" spans="1:8" ht="30.75" customHeight="1" thickBot="1" x14ac:dyDescent="0.3">
      <c r="A40" s="137"/>
      <c r="B40" s="245" t="s">
        <v>75</v>
      </c>
      <c r="C40" s="245"/>
      <c r="D40" s="245"/>
      <c r="E40" s="245"/>
      <c r="F40" s="245"/>
      <c r="G40" s="142">
        <f>G35+G39</f>
        <v>260130.92772705885</v>
      </c>
      <c r="H40" s="143"/>
    </row>
    <row r="41" spans="1:8" x14ac:dyDescent="0.25">
      <c r="A41" s="121" t="s">
        <v>30</v>
      </c>
      <c r="B41" s="135" t="s">
        <v>59</v>
      </c>
      <c r="C41" s="121"/>
      <c r="D41" s="121"/>
      <c r="E41" s="122"/>
      <c r="F41" s="123"/>
      <c r="G41" s="180"/>
      <c r="H41" s="123"/>
    </row>
    <row r="42" spans="1:8" ht="15.75" thickBot="1" x14ac:dyDescent="0.3">
      <c r="A42" s="136">
        <v>1</v>
      </c>
      <c r="B42" s="158" t="s">
        <v>61</v>
      </c>
      <c r="C42" s="115"/>
      <c r="D42" s="115"/>
      <c r="E42" s="201"/>
      <c r="F42" s="201"/>
      <c r="G42" s="199">
        <f>+G40*H42</f>
        <v>0</v>
      </c>
      <c r="H42" s="202"/>
    </row>
    <row r="43" spans="1:8" x14ac:dyDescent="0.25">
      <c r="A43" s="137"/>
      <c r="B43" s="61"/>
      <c r="C43" s="114"/>
      <c r="D43" s="114"/>
      <c r="E43" s="114"/>
      <c r="F43" s="114"/>
      <c r="G43" s="176"/>
      <c r="H43" s="143"/>
    </row>
    <row r="44" spans="1:8" ht="6.75" customHeight="1" x14ac:dyDescent="0.25">
      <c r="A44" s="137"/>
      <c r="B44" s="179"/>
      <c r="C44" s="179"/>
      <c r="D44" s="179"/>
      <c r="E44" s="179"/>
      <c r="F44" s="179"/>
      <c r="G44" s="143"/>
      <c r="H44" s="143"/>
    </row>
    <row r="45" spans="1:8" x14ac:dyDescent="0.25">
      <c r="A45" s="121" t="s">
        <v>34</v>
      </c>
      <c r="B45" s="204" t="s">
        <v>87</v>
      </c>
      <c r="C45" s="205"/>
      <c r="D45" s="205"/>
      <c r="E45" s="206"/>
      <c r="F45" s="207"/>
      <c r="G45" s="180"/>
      <c r="H45" s="181"/>
    </row>
    <row r="46" spans="1:8" ht="26.25" customHeight="1" x14ac:dyDescent="0.25">
      <c r="A46" s="136">
        <v>1</v>
      </c>
      <c r="B46" s="246" t="s">
        <v>81</v>
      </c>
      <c r="C46" s="246"/>
      <c r="D46" s="246"/>
      <c r="E46" s="246"/>
      <c r="F46" s="246"/>
      <c r="G46" s="141"/>
      <c r="H46" s="182"/>
    </row>
    <row r="47" spans="1:8" ht="29.25" customHeight="1" x14ac:dyDescent="0.25">
      <c r="A47" s="137">
        <v>2</v>
      </c>
      <c r="B47" s="220" t="s">
        <v>82</v>
      </c>
      <c r="C47" s="221"/>
      <c r="D47" s="221"/>
      <c r="E47" s="221"/>
      <c r="F47" s="221"/>
      <c r="G47" s="141"/>
      <c r="H47" s="203"/>
    </row>
    <row r="48" spans="1:8" ht="26.25" customHeight="1" x14ac:dyDescent="0.25">
      <c r="A48" s="137">
        <v>3</v>
      </c>
      <c r="B48" s="219" t="s">
        <v>83</v>
      </c>
      <c r="C48" s="219"/>
      <c r="D48" s="219"/>
      <c r="E48" s="219"/>
      <c r="F48" s="219"/>
      <c r="G48" s="141"/>
      <c r="H48" s="182"/>
    </row>
    <row r="49" spans="1:8" ht="31.5" customHeight="1" x14ac:dyDescent="0.25">
      <c r="A49" s="137">
        <v>4</v>
      </c>
      <c r="B49" s="220" t="s">
        <v>84</v>
      </c>
      <c r="C49" s="221"/>
      <c r="D49" s="221"/>
      <c r="E49" s="221"/>
      <c r="F49" s="221"/>
      <c r="G49" s="141"/>
      <c r="H49" s="203"/>
    </row>
    <row r="50" spans="1:8" ht="9.6" customHeight="1" thickBot="1" x14ac:dyDescent="0.3">
      <c r="A50" s="137"/>
      <c r="B50" s="61"/>
      <c r="C50" s="183"/>
      <c r="D50" s="183"/>
      <c r="E50" s="183"/>
      <c r="F50" s="183"/>
      <c r="G50" s="141"/>
      <c r="H50" s="52"/>
    </row>
    <row r="51" spans="1:8" ht="15.75" thickBot="1" x14ac:dyDescent="0.3">
      <c r="A51" s="137">
        <v>5</v>
      </c>
      <c r="B51" s="61" t="s">
        <v>64</v>
      </c>
      <c r="C51" s="174"/>
      <c r="D51" s="137"/>
      <c r="E51" s="175"/>
      <c r="F51" s="51"/>
      <c r="G51" s="184">
        <f>SUM(H46:H49)</f>
        <v>0</v>
      </c>
      <c r="H51" s="141"/>
    </row>
    <row r="52" spans="1:8" ht="7.5" customHeight="1" x14ac:dyDescent="0.25">
      <c r="A52" s="185"/>
      <c r="B52" s="186"/>
      <c r="C52" s="185"/>
      <c r="D52" s="185"/>
      <c r="E52" s="187"/>
      <c r="F52" s="188"/>
      <c r="G52" s="188"/>
      <c r="H52" s="188"/>
    </row>
    <row r="53" spans="1:8" x14ac:dyDescent="0.25">
      <c r="A53" s="121" t="s">
        <v>53</v>
      </c>
      <c r="B53" s="135" t="s">
        <v>31</v>
      </c>
      <c r="C53" s="121"/>
      <c r="D53" s="121"/>
      <c r="E53" s="122"/>
      <c r="F53" s="123"/>
      <c r="G53" s="123"/>
      <c r="H53" s="123"/>
    </row>
    <row r="54" spans="1:8" ht="24.95" customHeight="1" x14ac:dyDescent="0.25">
      <c r="A54" s="136">
        <v>1</v>
      </c>
      <c r="B54" s="213" t="s">
        <v>85</v>
      </c>
      <c r="C54" s="178"/>
      <c r="D54" s="178">
        <v>100</v>
      </c>
      <c r="E54" s="178" t="s">
        <v>32</v>
      </c>
      <c r="F54" s="178"/>
      <c r="G54" s="161">
        <f>+D54*H54</f>
        <v>0</v>
      </c>
      <c r="H54" s="189"/>
    </row>
    <row r="55" spans="1:8" ht="45.75" customHeight="1" x14ac:dyDescent="0.25">
      <c r="A55" s="137">
        <v>2</v>
      </c>
      <c r="B55" s="220" t="s">
        <v>86</v>
      </c>
      <c r="C55" s="220"/>
      <c r="D55" s="183">
        <v>100</v>
      </c>
      <c r="E55" s="183" t="s">
        <v>32</v>
      </c>
      <c r="F55" s="183"/>
      <c r="G55" s="141">
        <f>+D55*H55</f>
        <v>0</v>
      </c>
      <c r="H55" s="190"/>
    </row>
    <row r="56" spans="1:8" ht="15.75" thickBot="1" x14ac:dyDescent="0.3">
      <c r="A56" s="137"/>
      <c r="B56" s="61"/>
      <c r="C56" s="174"/>
      <c r="D56" s="137"/>
      <c r="E56" s="175"/>
      <c r="F56" s="191"/>
      <c r="G56" s="141"/>
      <c r="H56" s="141"/>
    </row>
    <row r="57" spans="1:8" ht="15.75" thickBot="1" x14ac:dyDescent="0.3">
      <c r="A57" s="137">
        <v>3</v>
      </c>
      <c r="B57" s="61" t="s">
        <v>33</v>
      </c>
      <c r="C57" s="174"/>
      <c r="D57" s="137"/>
      <c r="E57" s="175"/>
      <c r="F57" s="51"/>
      <c r="G57" s="184">
        <f>SUM(G54:G56)</f>
        <v>0</v>
      </c>
      <c r="H57" s="141"/>
    </row>
    <row r="58" spans="1:8" x14ac:dyDescent="0.25">
      <c r="A58" s="137"/>
      <c r="B58" s="61"/>
      <c r="C58" s="174"/>
      <c r="D58" s="137"/>
      <c r="E58" s="175"/>
      <c r="F58" s="191"/>
      <c r="G58" s="141"/>
      <c r="H58" s="141"/>
    </row>
    <row r="59" spans="1:8" x14ac:dyDescent="0.25">
      <c r="A59" s="121" t="s">
        <v>38</v>
      </c>
      <c r="B59" s="135" t="s">
        <v>35</v>
      </c>
      <c r="C59" s="121"/>
      <c r="D59" s="121"/>
      <c r="E59" s="122"/>
      <c r="F59" s="123"/>
      <c r="G59" s="123"/>
      <c r="H59" s="123"/>
    </row>
    <row r="60" spans="1:8" x14ac:dyDescent="0.25">
      <c r="A60" s="136">
        <v>1</v>
      </c>
      <c r="B60" s="158" t="s">
        <v>36</v>
      </c>
      <c r="C60" s="178"/>
      <c r="D60" s="178"/>
      <c r="E60" s="178"/>
      <c r="F60" s="161"/>
      <c r="G60" s="161">
        <f>+G35</f>
        <v>216775.77310588237</v>
      </c>
      <c r="H60" s="141"/>
    </row>
    <row r="61" spans="1:8" x14ac:dyDescent="0.25">
      <c r="A61" s="137">
        <v>2</v>
      </c>
      <c r="B61" s="138" t="s">
        <v>71</v>
      </c>
      <c r="C61" s="183"/>
      <c r="D61" s="183"/>
      <c r="E61" s="183"/>
      <c r="F61" s="141"/>
      <c r="G61" s="141">
        <f>G39</f>
        <v>43355.15462117648</v>
      </c>
      <c r="H61" s="141"/>
    </row>
    <row r="62" spans="1:8" x14ac:dyDescent="0.25">
      <c r="A62" s="137">
        <v>3</v>
      </c>
      <c r="B62" s="138" t="s">
        <v>59</v>
      </c>
      <c r="C62" s="183"/>
      <c r="D62" s="183"/>
      <c r="E62" s="183"/>
      <c r="F62" s="60"/>
      <c r="G62" s="141">
        <f>G42</f>
        <v>0</v>
      </c>
      <c r="H62" s="60"/>
    </row>
    <row r="63" spans="1:8" x14ac:dyDescent="0.25">
      <c r="A63" s="137">
        <v>4</v>
      </c>
      <c r="B63" s="138" t="s">
        <v>72</v>
      </c>
      <c r="C63" s="183"/>
      <c r="D63" s="183"/>
      <c r="E63" s="183"/>
      <c r="F63" s="141"/>
      <c r="G63" s="141">
        <f>+G51</f>
        <v>0</v>
      </c>
      <c r="H63" s="141"/>
    </row>
    <row r="64" spans="1:8" ht="15.75" thickBot="1" x14ac:dyDescent="0.3">
      <c r="A64" s="137">
        <v>5</v>
      </c>
      <c r="B64" s="138" t="s">
        <v>37</v>
      </c>
      <c r="C64" s="183"/>
      <c r="D64" s="183"/>
      <c r="E64" s="183"/>
      <c r="F64" s="141"/>
      <c r="G64" s="192">
        <f>G57</f>
        <v>0</v>
      </c>
      <c r="H64" s="141"/>
    </row>
    <row r="65" spans="1:8" ht="15.75" thickBot="1" x14ac:dyDescent="0.3">
      <c r="A65" s="185">
        <v>6</v>
      </c>
      <c r="B65" s="193" t="s">
        <v>66</v>
      </c>
      <c r="C65" s="194"/>
      <c r="D65" s="194"/>
      <c r="E65" s="194"/>
      <c r="F65" s="195"/>
      <c r="G65" s="140">
        <f>SUM(G60:G64)</f>
        <v>260130.92772705885</v>
      </c>
      <c r="H65" s="141"/>
    </row>
    <row r="66" spans="1:8" x14ac:dyDescent="0.25">
      <c r="A66" s="121" t="s">
        <v>39</v>
      </c>
      <c r="B66" s="135" t="s">
        <v>73</v>
      </c>
      <c r="C66" s="121"/>
      <c r="D66" s="121"/>
      <c r="E66" s="122"/>
      <c r="F66" s="123"/>
      <c r="G66" s="180"/>
      <c r="H66" s="123"/>
    </row>
    <row r="67" spans="1:8" ht="15.75" thickBot="1" x14ac:dyDescent="0.3">
      <c r="A67" s="196">
        <v>1</v>
      </c>
      <c r="B67" s="214" t="s">
        <v>88</v>
      </c>
      <c r="C67" s="197"/>
      <c r="D67" s="197"/>
      <c r="E67" s="198"/>
      <c r="F67" s="198"/>
      <c r="G67" s="199">
        <f>(G40+G42)*H67</f>
        <v>7803.9278318117649</v>
      </c>
      <c r="H67" s="211">
        <v>0.03</v>
      </c>
    </row>
    <row r="68" spans="1:8" ht="15.75" thickBot="1" x14ac:dyDescent="0.3">
      <c r="A68" s="121" t="s">
        <v>60</v>
      </c>
      <c r="B68" s="135" t="s">
        <v>63</v>
      </c>
      <c r="C68" s="121"/>
      <c r="D68" s="121"/>
      <c r="E68" s="122"/>
      <c r="F68" s="123"/>
      <c r="G68" s="180"/>
      <c r="H68" s="123"/>
    </row>
    <row r="69" spans="1:8" ht="15.75" thickBot="1" x14ac:dyDescent="0.3">
      <c r="A69" s="136">
        <v>1</v>
      </c>
      <c r="B69" s="158" t="s">
        <v>58</v>
      </c>
      <c r="C69" s="178"/>
      <c r="D69" s="178"/>
      <c r="E69" s="178"/>
      <c r="F69" s="200"/>
      <c r="G69" s="140">
        <f>+G65+G67</f>
        <v>267934.85555887059</v>
      </c>
      <c r="H69" s="141"/>
    </row>
    <row r="70" spans="1:8" x14ac:dyDescent="0.25">
      <c r="A70" s="137"/>
      <c r="B70" s="61"/>
      <c r="C70" s="183"/>
      <c r="D70" s="183"/>
      <c r="E70" s="183"/>
      <c r="F70" s="208"/>
      <c r="G70" s="176"/>
      <c r="H70" s="141"/>
    </row>
    <row r="71" spans="1:8" ht="20.100000000000001" customHeight="1" x14ac:dyDescent="0.25">
      <c r="A71" s="58"/>
      <c r="B71" s="227" t="s">
        <v>66</v>
      </c>
      <c r="C71" s="228"/>
      <c r="D71" s="228"/>
      <c r="E71" s="228"/>
      <c r="F71" s="229"/>
      <c r="G71" s="124">
        <f>G69</f>
        <v>267934.85555887059</v>
      </c>
      <c r="H71" s="57"/>
    </row>
    <row r="72" spans="1:8" ht="20.100000000000001" customHeight="1" x14ac:dyDescent="0.25">
      <c r="A72" s="58"/>
      <c r="B72" s="227" t="s">
        <v>67</v>
      </c>
      <c r="C72" s="228"/>
      <c r="D72" s="228"/>
      <c r="E72" s="228"/>
      <c r="F72" s="229"/>
      <c r="G72" s="124">
        <f>G71*1.19</f>
        <v>318842.478115056</v>
      </c>
      <c r="H72" s="57"/>
    </row>
    <row r="73" spans="1:8" ht="8.4499999999999993" customHeight="1" x14ac:dyDescent="0.25">
      <c r="A73" s="116"/>
      <c r="B73" s="125">
        <v>0.19</v>
      </c>
      <c r="C73" s="59"/>
      <c r="D73" s="116"/>
      <c r="E73" s="116"/>
      <c r="F73" s="60"/>
      <c r="G73" s="60"/>
      <c r="H73" s="60"/>
    </row>
    <row r="74" spans="1:8" ht="15.75" thickBot="1" x14ac:dyDescent="0.3">
      <c r="A74" s="116"/>
      <c r="B74" s="61"/>
      <c r="C74" s="59"/>
      <c r="D74" s="116"/>
      <c r="E74" s="116"/>
      <c r="F74" s="60"/>
      <c r="G74" s="60"/>
      <c r="H74" s="60"/>
    </row>
    <row r="75" spans="1:8" ht="32.450000000000003" customHeight="1" x14ac:dyDescent="0.25">
      <c r="A75" s="127" t="s">
        <v>40</v>
      </c>
      <c r="B75" s="62"/>
      <c r="C75" s="62"/>
      <c r="D75" s="62"/>
      <c r="E75" s="62"/>
      <c r="F75" s="62"/>
      <c r="G75" s="62"/>
      <c r="H75" s="126"/>
    </row>
    <row r="76" spans="1:8" ht="33" customHeight="1" x14ac:dyDescent="0.25">
      <c r="A76" s="128" t="s">
        <v>41</v>
      </c>
      <c r="B76" s="232" t="s">
        <v>42</v>
      </c>
      <c r="C76" s="232"/>
      <c r="D76" s="232"/>
      <c r="E76" s="232"/>
      <c r="F76" s="232"/>
      <c r="G76" s="232"/>
      <c r="H76" s="129"/>
    </row>
    <row r="77" spans="1:8" ht="33.75" customHeight="1" x14ac:dyDescent="0.25">
      <c r="A77" s="128" t="s">
        <v>41</v>
      </c>
      <c r="B77" s="232" t="s">
        <v>43</v>
      </c>
      <c r="C77" s="232"/>
      <c r="D77" s="232"/>
      <c r="E77" s="232"/>
      <c r="F77" s="232"/>
      <c r="G77" s="232"/>
      <c r="H77" s="129"/>
    </row>
    <row r="78" spans="1:8" ht="36.75" customHeight="1" x14ac:dyDescent="0.25">
      <c r="A78" s="128" t="s">
        <v>41</v>
      </c>
      <c r="B78" s="232" t="s">
        <v>54</v>
      </c>
      <c r="C78" s="232"/>
      <c r="D78" s="232"/>
      <c r="E78" s="232"/>
      <c r="F78" s="232"/>
      <c r="G78" s="232"/>
      <c r="H78" s="129"/>
    </row>
    <row r="79" spans="1:8" ht="18" customHeight="1" x14ac:dyDescent="0.25">
      <c r="A79" s="128" t="s">
        <v>41</v>
      </c>
      <c r="B79" s="232" t="s">
        <v>44</v>
      </c>
      <c r="C79" s="232"/>
      <c r="D79" s="232"/>
      <c r="E79" s="232"/>
      <c r="F79" s="232"/>
      <c r="G79" s="232"/>
      <c r="H79" s="129"/>
    </row>
    <row r="80" spans="1:8" ht="44.25" customHeight="1" x14ac:dyDescent="0.25">
      <c r="A80" s="128"/>
      <c r="B80" s="232" t="s">
        <v>47</v>
      </c>
      <c r="C80" s="232"/>
      <c r="D80" s="232"/>
      <c r="E80" s="232"/>
      <c r="F80" s="232"/>
      <c r="G80" s="232"/>
      <c r="H80" s="130"/>
    </row>
    <row r="81" spans="1:8" ht="18.75" customHeight="1" x14ac:dyDescent="0.25">
      <c r="A81" s="128"/>
      <c r="B81" s="232" t="s">
        <v>45</v>
      </c>
      <c r="C81" s="232"/>
      <c r="D81" s="232"/>
      <c r="E81" s="232"/>
      <c r="F81" s="232"/>
      <c r="G81" s="232"/>
      <c r="H81" s="129"/>
    </row>
    <row r="82" spans="1:8" ht="32.25" customHeight="1" x14ac:dyDescent="0.25">
      <c r="A82" s="128" t="s">
        <v>41</v>
      </c>
      <c r="B82" s="232" t="s">
        <v>46</v>
      </c>
      <c r="C82" s="232"/>
      <c r="D82" s="232"/>
      <c r="E82" s="232"/>
      <c r="F82" s="232"/>
      <c r="G82" s="232"/>
      <c r="H82" s="129"/>
    </row>
    <row r="83" spans="1:8" x14ac:dyDescent="0.25">
      <c r="A83" s="128" t="s">
        <v>41</v>
      </c>
      <c r="B83" s="131" t="s">
        <v>62</v>
      </c>
      <c r="C83" s="131"/>
      <c r="D83" s="131"/>
      <c r="E83" s="131"/>
      <c r="F83" s="131"/>
      <c r="G83" s="131"/>
      <c r="H83" s="129"/>
    </row>
    <row r="84" spans="1:8" ht="15.75" thickBot="1" x14ac:dyDescent="0.3">
      <c r="A84" s="132"/>
      <c r="B84" s="133"/>
      <c r="C84" s="133"/>
      <c r="D84" s="133"/>
      <c r="E84" s="133"/>
      <c r="F84" s="133"/>
      <c r="G84" s="133"/>
      <c r="H84" s="134"/>
    </row>
  </sheetData>
  <sheetProtection algorithmName="SHA-512" hashValue="X/P8yMW+JYlQHQ3AR5cpN9M9HNNnP/zoOSP6AZ8ZkqdsC3kWncz7OCh01jxeHKU+BQbK+KP+jBI5ieF9VdkocA==" saltValue="9aLXmHjm1VAzBxXCvF9F2Q==" spinCount="100000" sheet="1" selectLockedCells="1"/>
  <mergeCells count="28">
    <mergeCell ref="B82:G82"/>
    <mergeCell ref="B77:G77"/>
    <mergeCell ref="B78:G78"/>
    <mergeCell ref="B79:G79"/>
    <mergeCell ref="B80:G80"/>
    <mergeCell ref="B81:G81"/>
    <mergeCell ref="A1:H1"/>
    <mergeCell ref="A3:F3"/>
    <mergeCell ref="B76:G76"/>
    <mergeCell ref="A11:H12"/>
    <mergeCell ref="D29:E29"/>
    <mergeCell ref="D30:E30"/>
    <mergeCell ref="D31:E31"/>
    <mergeCell ref="D32:E32"/>
    <mergeCell ref="B38:E38"/>
    <mergeCell ref="B40:F40"/>
    <mergeCell ref="B46:F46"/>
    <mergeCell ref="G6:H6"/>
    <mergeCell ref="B47:F47"/>
    <mergeCell ref="A2:F2"/>
    <mergeCell ref="B71:F71"/>
    <mergeCell ref="B72:F72"/>
    <mergeCell ref="B48:F48"/>
    <mergeCell ref="B49:F49"/>
    <mergeCell ref="B55:C55"/>
    <mergeCell ref="G7:H7"/>
    <mergeCell ref="G8:H8"/>
    <mergeCell ref="G9:H9"/>
  </mergeCells>
  <pageMargins left="0.55118110236220474" right="0.55118110236220474" top="0.55118110236220474" bottom="0.47244094488188981" header="0.31496062992125984" footer="0.31496062992125984"/>
  <pageSetup paperSize="9" scale="63" fitToHeight="0" orientation="portrait" r:id="rId1"/>
  <headerFooter>
    <oddFooter>&amp;L&amp;F&amp;R&amp;P von &amp;N</oddFooter>
  </headerFooter>
  <rowBreaks count="1" manualBreakCount="1">
    <brk id="74" max="7" man="1"/>
  </rowBreaks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J46"/>
  <sheetViews>
    <sheetView topLeftCell="A8" workbookViewId="0">
      <selection activeCell="E28" sqref="E28"/>
    </sheetView>
  </sheetViews>
  <sheetFormatPr baseColWidth="10" defaultRowHeight="15" x14ac:dyDescent="0.25"/>
  <sheetData>
    <row r="1" spans="1:10" x14ac:dyDescent="0.25">
      <c r="A1" s="1"/>
      <c r="B1" s="2"/>
      <c r="C1" s="2"/>
      <c r="D1" s="2"/>
      <c r="E1" s="3"/>
      <c r="F1" s="3"/>
      <c r="G1" s="3"/>
      <c r="H1" s="3"/>
      <c r="I1" s="3"/>
      <c r="J1" s="4"/>
    </row>
    <row r="2" spans="1:10" x14ac:dyDescent="0.25">
      <c r="A2" s="5"/>
      <c r="B2" s="6" t="s">
        <v>0</v>
      </c>
      <c r="C2" s="7"/>
      <c r="D2" s="8"/>
      <c r="E2" s="8"/>
      <c r="F2" s="8"/>
      <c r="G2" s="8"/>
      <c r="H2" s="8"/>
      <c r="I2" s="9"/>
      <c r="J2" s="10"/>
    </row>
    <row r="3" spans="1:10" ht="15.75" thickBot="1" x14ac:dyDescent="0.3">
      <c r="A3" s="5"/>
      <c r="B3" s="11" t="s">
        <v>1</v>
      </c>
      <c r="C3" s="12"/>
      <c r="D3" s="12"/>
      <c r="E3" s="12"/>
      <c r="F3" s="12"/>
      <c r="G3" s="12"/>
      <c r="H3" s="12"/>
      <c r="I3" s="10"/>
      <c r="J3" s="13"/>
    </row>
    <row r="4" spans="1:10" x14ac:dyDescent="0.25">
      <c r="A4" s="14"/>
      <c r="B4" s="15"/>
      <c r="C4" s="16"/>
      <c r="D4" s="17" t="s">
        <v>2</v>
      </c>
      <c r="E4" s="18" t="s">
        <v>2</v>
      </c>
      <c r="F4" s="18" t="s">
        <v>2</v>
      </c>
      <c r="G4" s="18" t="s">
        <v>2</v>
      </c>
      <c r="H4" s="18" t="s">
        <v>2</v>
      </c>
      <c r="I4" s="18" t="s">
        <v>3</v>
      </c>
      <c r="J4" s="19"/>
    </row>
    <row r="5" spans="1:10" x14ac:dyDescent="0.25">
      <c r="A5" s="14"/>
      <c r="B5" s="14"/>
      <c r="C5" s="20" t="s">
        <v>4</v>
      </c>
      <c r="D5" s="21" t="s">
        <v>5</v>
      </c>
      <c r="E5" s="19" t="s">
        <v>6</v>
      </c>
      <c r="F5" s="19" t="s">
        <v>7</v>
      </c>
      <c r="G5" s="19" t="s">
        <v>8</v>
      </c>
      <c r="H5" s="19" t="s">
        <v>9</v>
      </c>
      <c r="I5" s="19" t="s">
        <v>9</v>
      </c>
      <c r="J5" s="19"/>
    </row>
    <row r="6" spans="1:10" ht="15.75" thickBot="1" x14ac:dyDescent="0.3">
      <c r="A6" s="5"/>
      <c r="B6" s="5"/>
      <c r="C6" s="22"/>
      <c r="D6" s="23"/>
      <c r="E6" s="13"/>
      <c r="F6" s="13"/>
      <c r="G6" s="13"/>
      <c r="H6" s="13"/>
      <c r="I6" s="24"/>
      <c r="J6" s="24"/>
    </row>
    <row r="7" spans="1:10" x14ac:dyDescent="0.25">
      <c r="A7" s="25"/>
      <c r="B7" s="26"/>
      <c r="C7" s="27">
        <v>0</v>
      </c>
      <c r="D7" s="28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30"/>
    </row>
    <row r="8" spans="1:10" x14ac:dyDescent="0.25">
      <c r="A8" s="25"/>
      <c r="B8" s="31">
        <v>0</v>
      </c>
      <c r="C8" s="32">
        <v>25000</v>
      </c>
      <c r="D8" s="33">
        <v>3120</v>
      </c>
      <c r="E8" s="34">
        <v>3657</v>
      </c>
      <c r="F8" s="34">
        <v>4339</v>
      </c>
      <c r="G8" s="34">
        <v>5412</v>
      </c>
      <c r="H8" s="34">
        <v>6049</v>
      </c>
      <c r="I8" s="34">
        <v>6631</v>
      </c>
      <c r="J8" s="30"/>
    </row>
    <row r="9" spans="1:10" x14ac:dyDescent="0.25">
      <c r="A9" s="25"/>
      <c r="B9" s="31">
        <f>C8</f>
        <v>25000</v>
      </c>
      <c r="C9" s="32">
        <v>35000</v>
      </c>
      <c r="D9" s="33">
        <v>4217</v>
      </c>
      <c r="E9" s="34">
        <v>4942</v>
      </c>
      <c r="F9" s="34">
        <v>5865</v>
      </c>
      <c r="G9" s="34">
        <v>7315</v>
      </c>
      <c r="H9" s="34">
        <v>8237</v>
      </c>
      <c r="I9" s="34">
        <v>8962</v>
      </c>
      <c r="J9" s="30"/>
    </row>
    <row r="10" spans="1:10" x14ac:dyDescent="0.25">
      <c r="A10" s="25"/>
      <c r="B10" s="31">
        <f t="shared" ref="B10:B45" si="0">C9</f>
        <v>35000</v>
      </c>
      <c r="C10" s="32">
        <v>50000</v>
      </c>
      <c r="D10" s="33">
        <v>5804</v>
      </c>
      <c r="E10" s="34">
        <v>6801</v>
      </c>
      <c r="F10" s="34">
        <v>8071</v>
      </c>
      <c r="G10" s="34">
        <v>10066</v>
      </c>
      <c r="H10" s="34">
        <v>11336</v>
      </c>
      <c r="I10" s="34">
        <v>12333</v>
      </c>
      <c r="J10" s="30"/>
    </row>
    <row r="11" spans="1:10" x14ac:dyDescent="0.25">
      <c r="A11" s="25"/>
      <c r="B11" s="31">
        <f t="shared" si="0"/>
        <v>50000</v>
      </c>
      <c r="C11" s="32">
        <v>75000</v>
      </c>
      <c r="D11" s="33">
        <v>8342</v>
      </c>
      <c r="E11" s="34">
        <v>9776</v>
      </c>
      <c r="F11" s="34">
        <v>11601</v>
      </c>
      <c r="G11" s="34">
        <v>14469</v>
      </c>
      <c r="H11" s="34">
        <v>16293</v>
      </c>
      <c r="I11" s="34">
        <v>17727</v>
      </c>
      <c r="J11" s="30"/>
    </row>
    <row r="12" spans="1:10" x14ac:dyDescent="0.25">
      <c r="A12" s="25"/>
      <c r="B12" s="31">
        <f t="shared" si="0"/>
        <v>75000</v>
      </c>
      <c r="C12" s="32">
        <v>100000</v>
      </c>
      <c r="D12" s="33">
        <v>10790</v>
      </c>
      <c r="E12" s="34">
        <v>12644</v>
      </c>
      <c r="F12" s="34">
        <v>15005</v>
      </c>
      <c r="G12" s="34">
        <v>18713</v>
      </c>
      <c r="H12" s="34">
        <v>21074</v>
      </c>
      <c r="I12" s="34">
        <v>22928</v>
      </c>
      <c r="J12" s="30"/>
    </row>
    <row r="13" spans="1:10" x14ac:dyDescent="0.25">
      <c r="A13" s="25"/>
      <c r="B13" s="31">
        <f t="shared" si="0"/>
        <v>100000</v>
      </c>
      <c r="C13" s="32">
        <v>150000</v>
      </c>
      <c r="D13" s="33">
        <v>15500</v>
      </c>
      <c r="E13" s="34">
        <v>18164</v>
      </c>
      <c r="F13" s="34">
        <v>21555</v>
      </c>
      <c r="G13" s="34">
        <v>26883</v>
      </c>
      <c r="H13" s="34">
        <v>30274</v>
      </c>
      <c r="I13" s="34">
        <v>32938</v>
      </c>
      <c r="J13" s="30"/>
    </row>
    <row r="14" spans="1:10" x14ac:dyDescent="0.25">
      <c r="A14" s="25"/>
      <c r="B14" s="31">
        <f t="shared" si="0"/>
        <v>150000</v>
      </c>
      <c r="C14" s="32">
        <v>200000</v>
      </c>
      <c r="D14" s="33">
        <v>20037</v>
      </c>
      <c r="E14" s="34">
        <v>23480</v>
      </c>
      <c r="F14" s="34">
        <v>27863</v>
      </c>
      <c r="G14" s="34">
        <v>34751</v>
      </c>
      <c r="H14" s="34">
        <v>39134</v>
      </c>
      <c r="I14" s="34">
        <v>42578</v>
      </c>
      <c r="J14" s="30"/>
    </row>
    <row r="15" spans="1:10" x14ac:dyDescent="0.25">
      <c r="A15" s="25"/>
      <c r="B15" s="31">
        <f t="shared" si="0"/>
        <v>200000</v>
      </c>
      <c r="C15" s="32">
        <v>300000</v>
      </c>
      <c r="D15" s="33">
        <v>28750</v>
      </c>
      <c r="E15" s="34">
        <v>33692</v>
      </c>
      <c r="F15" s="34">
        <v>39981</v>
      </c>
      <c r="G15" s="34">
        <v>49864</v>
      </c>
      <c r="H15" s="34">
        <v>56153</v>
      </c>
      <c r="I15" s="34">
        <v>61095</v>
      </c>
      <c r="J15" s="30"/>
    </row>
    <row r="16" spans="1:10" x14ac:dyDescent="0.25">
      <c r="A16" s="25"/>
      <c r="B16" s="31">
        <f t="shared" si="0"/>
        <v>300000</v>
      </c>
      <c r="C16" s="32">
        <v>500000</v>
      </c>
      <c r="D16" s="33">
        <v>45232</v>
      </c>
      <c r="E16" s="34">
        <v>53006</v>
      </c>
      <c r="F16" s="34">
        <v>62900</v>
      </c>
      <c r="G16" s="34">
        <v>78449</v>
      </c>
      <c r="H16" s="34">
        <v>88343</v>
      </c>
      <c r="I16" s="34">
        <v>96118</v>
      </c>
      <c r="J16" s="30"/>
    </row>
    <row r="17" spans="1:10" x14ac:dyDescent="0.25">
      <c r="A17" s="25"/>
      <c r="B17" s="31">
        <f t="shared" si="0"/>
        <v>500000</v>
      </c>
      <c r="C17" s="32">
        <v>750000</v>
      </c>
      <c r="D17" s="33">
        <v>64666</v>
      </c>
      <c r="E17" s="34">
        <v>75781</v>
      </c>
      <c r="F17" s="34">
        <v>89927</v>
      </c>
      <c r="G17" s="34">
        <v>112156</v>
      </c>
      <c r="H17" s="34">
        <v>126301</v>
      </c>
      <c r="I17" s="34">
        <v>137416</v>
      </c>
      <c r="J17" s="30"/>
    </row>
    <row r="18" spans="1:10" x14ac:dyDescent="0.25">
      <c r="A18" s="25"/>
      <c r="B18" s="31">
        <f t="shared" si="0"/>
        <v>750000</v>
      </c>
      <c r="C18" s="32">
        <v>1000000</v>
      </c>
      <c r="D18" s="33">
        <v>83182</v>
      </c>
      <c r="E18" s="34">
        <v>97479</v>
      </c>
      <c r="F18" s="34">
        <v>115675</v>
      </c>
      <c r="G18" s="34">
        <v>144268</v>
      </c>
      <c r="H18" s="34">
        <v>162464</v>
      </c>
      <c r="I18" s="34">
        <v>176761</v>
      </c>
      <c r="J18" s="30"/>
    </row>
    <row r="19" spans="1:10" x14ac:dyDescent="0.25">
      <c r="A19" s="25"/>
      <c r="B19" s="31">
        <f t="shared" si="0"/>
        <v>1000000</v>
      </c>
      <c r="C19" s="32">
        <v>1500000</v>
      </c>
      <c r="D19" s="33">
        <v>119307</v>
      </c>
      <c r="E19" s="34">
        <v>139813</v>
      </c>
      <c r="F19" s="34">
        <v>165911</v>
      </c>
      <c r="G19" s="34">
        <v>206923</v>
      </c>
      <c r="H19" s="34">
        <v>233022</v>
      </c>
      <c r="I19" s="34">
        <v>253527</v>
      </c>
      <c r="J19" s="30"/>
    </row>
    <row r="20" spans="1:10" x14ac:dyDescent="0.25">
      <c r="A20" s="25"/>
      <c r="B20" s="31">
        <f t="shared" si="0"/>
        <v>1500000</v>
      </c>
      <c r="C20" s="32">
        <v>2000000</v>
      </c>
      <c r="D20" s="33">
        <v>153965</v>
      </c>
      <c r="E20" s="34">
        <v>180428</v>
      </c>
      <c r="F20" s="34">
        <v>214108</v>
      </c>
      <c r="G20" s="34">
        <v>267034</v>
      </c>
      <c r="H20" s="34">
        <v>300714</v>
      </c>
      <c r="I20" s="34">
        <v>327177</v>
      </c>
      <c r="J20" s="30"/>
    </row>
    <row r="21" spans="1:10" x14ac:dyDescent="0.25">
      <c r="A21" s="25"/>
      <c r="B21" s="31">
        <f t="shared" si="0"/>
        <v>2000000</v>
      </c>
      <c r="C21" s="32">
        <v>3000000</v>
      </c>
      <c r="D21" s="33">
        <v>220161</v>
      </c>
      <c r="E21" s="34">
        <v>258002</v>
      </c>
      <c r="F21" s="34">
        <v>306162</v>
      </c>
      <c r="G21" s="34">
        <v>381843</v>
      </c>
      <c r="H21" s="34">
        <v>430003</v>
      </c>
      <c r="I21" s="34">
        <v>467843</v>
      </c>
      <c r="J21" s="30"/>
    </row>
    <row r="22" spans="1:10" x14ac:dyDescent="0.25">
      <c r="A22" s="25"/>
      <c r="B22" s="31">
        <f t="shared" si="0"/>
        <v>3000000</v>
      </c>
      <c r="C22" s="32">
        <v>5000000</v>
      </c>
      <c r="D22" s="33">
        <v>343879</v>
      </c>
      <c r="E22" s="34">
        <v>402984</v>
      </c>
      <c r="F22" s="34">
        <v>478207</v>
      </c>
      <c r="G22" s="34">
        <v>596416</v>
      </c>
      <c r="H22" s="34">
        <v>671640</v>
      </c>
      <c r="I22" s="34">
        <v>730744</v>
      </c>
      <c r="J22" s="30"/>
    </row>
    <row r="23" spans="1:10" x14ac:dyDescent="0.25">
      <c r="A23" s="25"/>
      <c r="B23" s="31">
        <f t="shared" si="0"/>
        <v>5000000</v>
      </c>
      <c r="C23" s="32">
        <v>7500000</v>
      </c>
      <c r="D23" s="33">
        <v>493923</v>
      </c>
      <c r="E23" s="34">
        <v>578816</v>
      </c>
      <c r="F23" s="34">
        <v>686862</v>
      </c>
      <c r="G23" s="34">
        <v>856648</v>
      </c>
      <c r="H23" s="34">
        <v>964694</v>
      </c>
      <c r="I23" s="34">
        <v>1049587</v>
      </c>
      <c r="J23" s="30"/>
    </row>
    <row r="24" spans="1:10" x14ac:dyDescent="0.25">
      <c r="A24" s="25"/>
      <c r="B24" s="31">
        <f t="shared" si="0"/>
        <v>7500000</v>
      </c>
      <c r="C24" s="32">
        <v>10000000</v>
      </c>
      <c r="D24" s="33">
        <v>638277</v>
      </c>
      <c r="E24" s="34">
        <v>747981</v>
      </c>
      <c r="F24" s="34">
        <v>887604</v>
      </c>
      <c r="G24" s="34">
        <v>1107012</v>
      </c>
      <c r="H24" s="34">
        <v>1246635</v>
      </c>
      <c r="I24" s="34">
        <v>1356339</v>
      </c>
      <c r="J24" s="30"/>
    </row>
    <row r="25" spans="1:10" x14ac:dyDescent="0.25">
      <c r="A25" s="25"/>
      <c r="B25" s="31">
        <f t="shared" si="0"/>
        <v>10000000</v>
      </c>
      <c r="C25" s="32">
        <v>15000000</v>
      </c>
      <c r="D25" s="33">
        <v>915129</v>
      </c>
      <c r="E25" s="34">
        <v>1072416</v>
      </c>
      <c r="F25" s="34">
        <v>1272601</v>
      </c>
      <c r="G25" s="34">
        <v>1587176</v>
      </c>
      <c r="H25" s="34">
        <v>1787360</v>
      </c>
      <c r="I25" s="34">
        <v>1944648</v>
      </c>
      <c r="J25" s="30"/>
    </row>
    <row r="26" spans="1:10" x14ac:dyDescent="0.25">
      <c r="A26" s="25"/>
      <c r="B26" s="31">
        <f t="shared" si="0"/>
        <v>15000000</v>
      </c>
      <c r="C26" s="32">
        <v>20000000</v>
      </c>
      <c r="D26" s="33">
        <v>1180414</v>
      </c>
      <c r="E26" s="34">
        <v>1383298</v>
      </c>
      <c r="F26" s="34">
        <v>1641513</v>
      </c>
      <c r="G26" s="34">
        <v>2047281</v>
      </c>
      <c r="H26" s="34">
        <v>2305496</v>
      </c>
      <c r="I26" s="34">
        <v>2508380</v>
      </c>
      <c r="J26" s="30"/>
    </row>
    <row r="27" spans="1:10" x14ac:dyDescent="0.25">
      <c r="A27" s="25"/>
      <c r="B27" s="31">
        <f t="shared" si="0"/>
        <v>20000000</v>
      </c>
      <c r="C27" s="32">
        <v>25000000</v>
      </c>
      <c r="D27" s="33">
        <v>1436874</v>
      </c>
      <c r="E27" s="34">
        <v>1683837</v>
      </c>
      <c r="F27" s="34">
        <v>1998153</v>
      </c>
      <c r="G27" s="34">
        <v>2492079</v>
      </c>
      <c r="H27" s="34">
        <v>2806395</v>
      </c>
      <c r="I27" s="34">
        <v>3053358</v>
      </c>
      <c r="J27" s="30"/>
    </row>
    <row r="28" spans="1:10" x14ac:dyDescent="0.25">
      <c r="A28" s="25"/>
      <c r="B28" s="31">
        <f t="shared" si="0"/>
        <v>25000000</v>
      </c>
      <c r="C28" s="32">
        <v>30000000</v>
      </c>
      <c r="D28" s="33">
        <v>1686080</v>
      </c>
      <c r="E28" s="34">
        <v>1975875</v>
      </c>
      <c r="F28" s="34">
        <v>2344705</v>
      </c>
      <c r="G28" s="34">
        <v>2924295</v>
      </c>
      <c r="H28" s="34">
        <v>3293125</v>
      </c>
      <c r="I28" s="34">
        <v>3582920</v>
      </c>
      <c r="J28" s="30"/>
    </row>
    <row r="29" spans="1:10" x14ac:dyDescent="0.25">
      <c r="A29" s="25"/>
      <c r="B29" s="31">
        <f t="shared" si="0"/>
        <v>30000000</v>
      </c>
      <c r="C29" s="32">
        <v>35000000</v>
      </c>
      <c r="D29" s="33">
        <v>1929060</v>
      </c>
      <c r="E29" s="34">
        <v>2260617</v>
      </c>
      <c r="F29" s="34">
        <v>2682599</v>
      </c>
      <c r="G29" s="34">
        <v>3345713</v>
      </c>
      <c r="H29" s="34">
        <v>3767695</v>
      </c>
      <c r="I29" s="34">
        <v>4099252</v>
      </c>
      <c r="J29" s="30"/>
    </row>
    <row r="30" spans="1:10" x14ac:dyDescent="0.25">
      <c r="A30" s="25"/>
      <c r="B30" s="31">
        <f t="shared" si="0"/>
        <v>35000000</v>
      </c>
      <c r="C30" s="32">
        <v>40000000</v>
      </c>
      <c r="D30" s="33">
        <v>2166534</v>
      </c>
      <c r="E30" s="34">
        <v>2538907</v>
      </c>
      <c r="F30" s="34">
        <v>3012836</v>
      </c>
      <c r="G30" s="34">
        <v>3757582</v>
      </c>
      <c r="H30" s="34">
        <v>4231512</v>
      </c>
      <c r="I30" s="34">
        <v>4603885</v>
      </c>
      <c r="J30" s="30"/>
    </row>
    <row r="31" spans="1:10" x14ac:dyDescent="0.25">
      <c r="A31" s="25"/>
      <c r="B31" s="31">
        <f t="shared" si="0"/>
        <v>40000000</v>
      </c>
      <c r="C31" s="32">
        <v>45000000</v>
      </c>
      <c r="D31" s="33">
        <v>2399035</v>
      </c>
      <c r="E31" s="34">
        <v>2811369</v>
      </c>
      <c r="F31" s="34">
        <v>3336158</v>
      </c>
      <c r="G31" s="34">
        <v>4160826</v>
      </c>
      <c r="H31" s="34">
        <v>4685615</v>
      </c>
      <c r="I31" s="34">
        <v>5097949</v>
      </c>
      <c r="J31" s="30"/>
    </row>
    <row r="32" spans="1:10" x14ac:dyDescent="0.25">
      <c r="A32" s="25"/>
      <c r="B32" s="31">
        <f t="shared" si="0"/>
        <v>45000000</v>
      </c>
      <c r="C32" s="32">
        <v>50000000</v>
      </c>
      <c r="D32" s="33">
        <v>2626973</v>
      </c>
      <c r="E32" s="34">
        <v>3078484</v>
      </c>
      <c r="F32" s="34">
        <v>3653134</v>
      </c>
      <c r="G32" s="34">
        <v>4556156</v>
      </c>
      <c r="H32" s="34">
        <v>5130807</v>
      </c>
      <c r="I32" s="34">
        <v>5582318</v>
      </c>
      <c r="J32" s="30"/>
    </row>
    <row r="33" spans="1:10" x14ac:dyDescent="0.25">
      <c r="A33" s="25"/>
      <c r="B33" s="31">
        <f t="shared" si="0"/>
        <v>50000000</v>
      </c>
      <c r="C33" s="32">
        <v>55000000</v>
      </c>
      <c r="D33" s="33">
        <v>2850675</v>
      </c>
      <c r="E33" s="34">
        <v>3340635</v>
      </c>
      <c r="F33" s="34">
        <v>3964220</v>
      </c>
      <c r="G33" s="34">
        <v>4944139</v>
      </c>
      <c r="H33" s="34">
        <v>5567724</v>
      </c>
      <c r="I33" s="34">
        <v>6057684</v>
      </c>
      <c r="J33" s="30"/>
    </row>
    <row r="34" spans="1:10" x14ac:dyDescent="0.25">
      <c r="A34" s="25"/>
      <c r="B34" s="31">
        <f t="shared" si="0"/>
        <v>55000000</v>
      </c>
      <c r="C34" s="32">
        <v>60000000</v>
      </c>
      <c r="D34" s="33">
        <v>3070405</v>
      </c>
      <c r="E34" s="34">
        <v>3598131</v>
      </c>
      <c r="F34" s="34">
        <v>4269782</v>
      </c>
      <c r="G34" s="34">
        <v>5325234</v>
      </c>
      <c r="H34" s="34">
        <v>5996885</v>
      </c>
      <c r="I34" s="34">
        <v>6524611</v>
      </c>
      <c r="J34" s="30"/>
    </row>
    <row r="35" spans="1:10" x14ac:dyDescent="0.25">
      <c r="A35" s="25"/>
      <c r="B35" s="31">
        <f t="shared" si="0"/>
        <v>60000000</v>
      </c>
      <c r="C35" s="32">
        <v>65000000</v>
      </c>
      <c r="D35" s="33">
        <v>3286384</v>
      </c>
      <c r="E35" s="34">
        <v>3851231</v>
      </c>
      <c r="F35" s="34">
        <v>4570127</v>
      </c>
      <c r="G35" s="34">
        <v>5699822</v>
      </c>
      <c r="H35" s="34">
        <v>6418718</v>
      </c>
      <c r="I35" s="34">
        <v>6983566</v>
      </c>
      <c r="J35" s="30"/>
    </row>
    <row r="36" spans="1:10" x14ac:dyDescent="0.25">
      <c r="A36" s="25"/>
      <c r="B36" s="31">
        <f t="shared" si="0"/>
        <v>65000000</v>
      </c>
      <c r="C36" s="32">
        <v>70000000</v>
      </c>
      <c r="D36" s="33">
        <v>3498796</v>
      </c>
      <c r="E36" s="34">
        <v>4100152</v>
      </c>
      <c r="F36" s="34">
        <v>4865514</v>
      </c>
      <c r="G36" s="34">
        <v>6068225</v>
      </c>
      <c r="H36" s="34">
        <v>6833586</v>
      </c>
      <c r="I36" s="34">
        <v>7434942</v>
      </c>
      <c r="J36" s="30"/>
    </row>
    <row r="37" spans="1:10" x14ac:dyDescent="0.25">
      <c r="A37" s="25"/>
      <c r="B37" s="31">
        <f t="shared" si="0"/>
        <v>70000000</v>
      </c>
      <c r="C37" s="32">
        <v>75000000</v>
      </c>
      <c r="D37" s="33">
        <v>3707801</v>
      </c>
      <c r="E37" s="34">
        <v>4345079</v>
      </c>
      <c r="F37" s="34">
        <v>5156161</v>
      </c>
      <c r="G37" s="34">
        <v>6430717</v>
      </c>
      <c r="H37" s="34">
        <v>7241799</v>
      </c>
      <c r="I37" s="34">
        <v>7879077</v>
      </c>
      <c r="J37" s="30"/>
    </row>
    <row r="38" spans="1:10" x14ac:dyDescent="0.25">
      <c r="A38" s="25"/>
      <c r="B38" s="31">
        <f t="shared" si="0"/>
        <v>75000000</v>
      </c>
      <c r="C38" s="32">
        <v>100000000</v>
      </c>
      <c r="D38" s="33">
        <v>4705955</v>
      </c>
      <c r="E38" s="34">
        <v>5514791</v>
      </c>
      <c r="F38" s="34">
        <v>6544218</v>
      </c>
      <c r="G38" s="34">
        <v>8161890</v>
      </c>
      <c r="H38" s="34">
        <v>9191318</v>
      </c>
      <c r="I38" s="34">
        <v>10000154</v>
      </c>
      <c r="J38" s="30"/>
    </row>
    <row r="39" spans="1:10" x14ac:dyDescent="0.25">
      <c r="A39" s="25"/>
      <c r="B39" s="31">
        <f t="shared" si="0"/>
        <v>100000000</v>
      </c>
      <c r="C39" s="32">
        <v>150000000</v>
      </c>
      <c r="D39" s="33">
        <v>6499055</v>
      </c>
      <c r="E39" s="34">
        <v>7616080</v>
      </c>
      <c r="F39" s="34">
        <v>9037748</v>
      </c>
      <c r="G39" s="34">
        <v>11271798</v>
      </c>
      <c r="H39" s="34">
        <v>12693466</v>
      </c>
      <c r="I39" s="34">
        <v>13810491</v>
      </c>
      <c r="J39" s="30"/>
    </row>
    <row r="40" spans="1:10" x14ac:dyDescent="0.25">
      <c r="A40" s="25"/>
      <c r="B40" s="31">
        <f t="shared" si="0"/>
        <v>150000000</v>
      </c>
      <c r="C40" s="32">
        <v>200000000</v>
      </c>
      <c r="D40" s="33">
        <v>8059095</v>
      </c>
      <c r="E40" s="34">
        <v>9444252</v>
      </c>
      <c r="F40" s="34">
        <v>11207179</v>
      </c>
      <c r="G40" s="34">
        <v>13977493</v>
      </c>
      <c r="H40" s="34">
        <v>15740421</v>
      </c>
      <c r="I40" s="34">
        <v>17125578</v>
      </c>
      <c r="J40" s="30"/>
    </row>
    <row r="41" spans="1:10" x14ac:dyDescent="0.25">
      <c r="A41" s="25"/>
      <c r="B41" s="31">
        <f t="shared" si="0"/>
        <v>200000000</v>
      </c>
      <c r="C41" s="32">
        <v>250000000</v>
      </c>
      <c r="D41" s="33">
        <v>9411830</v>
      </c>
      <c r="E41" s="34">
        <v>11029488</v>
      </c>
      <c r="F41" s="34">
        <v>13088326</v>
      </c>
      <c r="G41" s="34">
        <v>16323642</v>
      </c>
      <c r="H41" s="34">
        <v>18382480</v>
      </c>
      <c r="I41" s="34">
        <v>20000138</v>
      </c>
      <c r="J41" s="30"/>
    </row>
    <row r="42" spans="1:10" x14ac:dyDescent="0.25">
      <c r="A42" s="25"/>
      <c r="B42" s="31">
        <f t="shared" si="0"/>
        <v>250000000</v>
      </c>
      <c r="C42" s="32">
        <v>300000000</v>
      </c>
      <c r="D42" s="33">
        <v>10573175</v>
      </c>
      <c r="E42" s="34">
        <v>12390440</v>
      </c>
      <c r="F42" s="34">
        <v>14703322</v>
      </c>
      <c r="G42" s="34">
        <v>18337851</v>
      </c>
      <c r="H42" s="34">
        <v>20650733</v>
      </c>
      <c r="I42" s="34">
        <v>22467997</v>
      </c>
      <c r="J42" s="30"/>
    </row>
    <row r="43" spans="1:10" x14ac:dyDescent="0.25">
      <c r="A43" s="25"/>
      <c r="B43" s="31">
        <f t="shared" si="0"/>
        <v>300000000</v>
      </c>
      <c r="C43" s="32">
        <v>400000000</v>
      </c>
      <c r="D43" s="33">
        <v>12364170</v>
      </c>
      <c r="E43" s="34">
        <v>14489261</v>
      </c>
      <c r="F43" s="34">
        <v>17193924</v>
      </c>
      <c r="G43" s="34">
        <v>21444107</v>
      </c>
      <c r="H43" s="34">
        <v>24148769</v>
      </c>
      <c r="I43" s="34">
        <v>26273861</v>
      </c>
      <c r="J43" s="30"/>
    </row>
    <row r="44" spans="1:10" x14ac:dyDescent="0.25">
      <c r="A44" s="25"/>
      <c r="B44" s="31">
        <f t="shared" si="0"/>
        <v>400000000</v>
      </c>
      <c r="C44" s="32">
        <v>500000000</v>
      </c>
      <c r="D44" s="33">
        <v>13497417</v>
      </c>
      <c r="E44" s="34">
        <v>15817285</v>
      </c>
      <c r="F44" s="34">
        <v>18769845</v>
      </c>
      <c r="G44" s="34">
        <v>23409582</v>
      </c>
      <c r="H44" s="34">
        <v>26362142</v>
      </c>
      <c r="I44" s="34">
        <v>28682011</v>
      </c>
      <c r="J44" s="30"/>
    </row>
    <row r="45" spans="1:10" ht="15.75" thickBot="1" x14ac:dyDescent="0.3">
      <c r="A45" s="25"/>
      <c r="B45" s="35">
        <f t="shared" si="0"/>
        <v>500000000</v>
      </c>
      <c r="C45" s="36" t="s">
        <v>10</v>
      </c>
      <c r="D45" s="37" t="s">
        <v>10</v>
      </c>
      <c r="E45" s="38" t="s">
        <v>10</v>
      </c>
      <c r="F45" s="38" t="s">
        <v>10</v>
      </c>
      <c r="G45" s="38" t="s">
        <v>10</v>
      </c>
      <c r="H45" s="38" t="s">
        <v>10</v>
      </c>
      <c r="I45" s="38" t="s">
        <v>10</v>
      </c>
      <c r="J45" s="30"/>
    </row>
    <row r="46" spans="1:10" x14ac:dyDescent="0.25">
      <c r="A46" s="39"/>
      <c r="B46" s="40"/>
      <c r="C46" s="40"/>
      <c r="D46" s="40"/>
      <c r="E46" s="40"/>
      <c r="F46" s="40"/>
      <c r="G46" s="40"/>
      <c r="H46" s="40"/>
      <c r="I46" s="41"/>
      <c r="J46" s="42"/>
    </row>
  </sheetData>
  <sheetProtection selectLockedCells="1"/>
  <pageMargins left="0.7" right="0.7" top="0.78740157499999996" bottom="0.78740157499999996" header="0.3" footer="0.3"/>
  <customProperties>
    <customPr name="EpmWorksheetKeyString_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0"/>
  <sheetViews>
    <sheetView showGridLines="0" view="pageBreakPreview" zoomScaleNormal="100" zoomScaleSheetLayoutView="100" workbookViewId="0">
      <selection activeCell="B3" sqref="B3"/>
    </sheetView>
  </sheetViews>
  <sheetFormatPr baseColWidth="10" defaultColWidth="12.7109375" defaultRowHeight="15" customHeight="1" x14ac:dyDescent="0.25"/>
  <cols>
    <col min="1" max="2" width="12.7109375" style="68"/>
    <col min="3" max="3" width="13.7109375" style="68" bestFit="1" customWidth="1"/>
    <col min="4" max="9" width="12.85546875" style="68" bestFit="1" customWidth="1"/>
    <col min="10" max="16384" width="12.7109375" style="68"/>
  </cols>
  <sheetData>
    <row r="1" spans="1:11" ht="15" customHeight="1" x14ac:dyDescent="0.25">
      <c r="A1" s="63"/>
      <c r="B1" s="64"/>
      <c r="C1" s="64"/>
      <c r="D1" s="64"/>
      <c r="E1" s="65"/>
      <c r="F1" s="65"/>
      <c r="G1" s="65"/>
      <c r="H1" s="65"/>
      <c r="I1" s="65"/>
      <c r="J1" s="66"/>
      <c r="K1" s="67"/>
    </row>
    <row r="2" spans="1:11" ht="15" customHeight="1" x14ac:dyDescent="0.25">
      <c r="A2" s="69"/>
      <c r="B2" s="70" t="s">
        <v>48</v>
      </c>
      <c r="C2" s="71"/>
      <c r="D2" s="72"/>
      <c r="E2" s="72"/>
      <c r="F2" s="72"/>
      <c r="G2" s="72"/>
      <c r="H2" s="73"/>
      <c r="I2" s="74"/>
      <c r="J2" s="75"/>
      <c r="K2" s="76"/>
    </row>
    <row r="3" spans="1:11" ht="15" customHeight="1" thickBot="1" x14ac:dyDescent="0.3">
      <c r="A3" s="69"/>
      <c r="B3" s="11" t="s">
        <v>1</v>
      </c>
      <c r="C3" s="77"/>
      <c r="D3" s="77"/>
      <c r="E3" s="77"/>
      <c r="F3" s="77"/>
      <c r="G3" s="77"/>
      <c r="H3" s="12"/>
      <c r="I3" s="10"/>
      <c r="J3" s="78"/>
      <c r="K3" s="76"/>
    </row>
    <row r="4" spans="1:11" ht="15" customHeight="1" x14ac:dyDescent="0.25">
      <c r="A4" s="79"/>
      <c r="B4" s="80"/>
      <c r="C4" s="81"/>
      <c r="D4" s="82" t="s">
        <v>2</v>
      </c>
      <c r="E4" s="83" t="s">
        <v>2</v>
      </c>
      <c r="F4" s="83" t="s">
        <v>2</v>
      </c>
      <c r="G4" s="83" t="s">
        <v>2</v>
      </c>
      <c r="H4" s="83" t="s">
        <v>2</v>
      </c>
      <c r="I4" s="83" t="s">
        <v>3</v>
      </c>
      <c r="J4" s="84"/>
      <c r="K4" s="76"/>
    </row>
    <row r="5" spans="1:11" ht="15" customHeight="1" x14ac:dyDescent="0.25">
      <c r="A5" s="79"/>
      <c r="B5" s="79"/>
      <c r="C5" s="85" t="s">
        <v>4</v>
      </c>
      <c r="D5" s="86" t="s">
        <v>5</v>
      </c>
      <c r="E5" s="84" t="s">
        <v>6</v>
      </c>
      <c r="F5" s="84" t="s">
        <v>7</v>
      </c>
      <c r="G5" s="84" t="s">
        <v>8</v>
      </c>
      <c r="H5" s="84" t="s">
        <v>9</v>
      </c>
      <c r="I5" s="84" t="s">
        <v>9</v>
      </c>
      <c r="J5" s="84"/>
      <c r="K5" s="76"/>
    </row>
    <row r="6" spans="1:11" ht="15" customHeight="1" thickBot="1" x14ac:dyDescent="0.3">
      <c r="A6" s="69"/>
      <c r="B6" s="69"/>
      <c r="C6" s="87"/>
      <c r="D6" s="88"/>
      <c r="E6" s="78"/>
      <c r="F6" s="78"/>
      <c r="G6" s="78"/>
      <c r="H6" s="78"/>
      <c r="I6" s="75"/>
      <c r="J6" s="75"/>
      <c r="K6" s="76"/>
    </row>
    <row r="7" spans="1:11" ht="15" customHeight="1" x14ac:dyDescent="0.25">
      <c r="A7" s="89"/>
      <c r="B7" s="90"/>
      <c r="C7" s="91">
        <v>0</v>
      </c>
      <c r="D7" s="92">
        <v>0</v>
      </c>
      <c r="E7" s="93">
        <v>0</v>
      </c>
      <c r="F7" s="93">
        <v>0</v>
      </c>
      <c r="G7" s="93">
        <v>0</v>
      </c>
      <c r="H7" s="93">
        <v>0</v>
      </c>
      <c r="I7" s="93">
        <v>0</v>
      </c>
      <c r="J7" s="94"/>
      <c r="K7" s="67"/>
    </row>
    <row r="8" spans="1:11" ht="15" customHeight="1" x14ac:dyDescent="0.25">
      <c r="A8" s="89"/>
      <c r="B8" s="95">
        <v>0</v>
      </c>
      <c r="C8" s="96">
        <v>10000</v>
      </c>
      <c r="D8" s="97">
        <v>1461</v>
      </c>
      <c r="E8" s="98">
        <v>1624</v>
      </c>
      <c r="F8" s="98">
        <v>2064</v>
      </c>
      <c r="G8" s="98">
        <v>2575</v>
      </c>
      <c r="H8" s="98">
        <v>3015</v>
      </c>
      <c r="I8" s="98">
        <v>3178</v>
      </c>
      <c r="J8" s="94"/>
      <c r="K8" s="67"/>
    </row>
    <row r="9" spans="1:11" ht="15" customHeight="1" x14ac:dyDescent="0.25">
      <c r="A9" s="89"/>
      <c r="B9" s="95">
        <f>C8</f>
        <v>10000</v>
      </c>
      <c r="C9" s="99">
        <v>15000</v>
      </c>
      <c r="D9" s="97">
        <v>2011</v>
      </c>
      <c r="E9" s="98">
        <v>2234</v>
      </c>
      <c r="F9" s="98">
        <v>2841</v>
      </c>
      <c r="G9" s="98">
        <v>3543</v>
      </c>
      <c r="H9" s="98">
        <v>4149</v>
      </c>
      <c r="I9" s="98">
        <v>4373</v>
      </c>
      <c r="J9" s="94"/>
      <c r="K9" s="67"/>
    </row>
    <row r="10" spans="1:11" ht="15" customHeight="1" x14ac:dyDescent="0.25">
      <c r="A10" s="89"/>
      <c r="B10" s="95">
        <f t="shared" ref="B10:B47" si="0">C9</f>
        <v>15000</v>
      </c>
      <c r="C10" s="99">
        <v>25000</v>
      </c>
      <c r="D10" s="97">
        <v>3006</v>
      </c>
      <c r="E10" s="98">
        <v>3340</v>
      </c>
      <c r="F10" s="98">
        <v>4247</v>
      </c>
      <c r="G10" s="98">
        <v>5296</v>
      </c>
      <c r="H10" s="98">
        <v>6203</v>
      </c>
      <c r="I10" s="98">
        <v>6537</v>
      </c>
      <c r="J10" s="94"/>
      <c r="K10" s="67"/>
    </row>
    <row r="11" spans="1:11" ht="15" customHeight="1" x14ac:dyDescent="0.25">
      <c r="A11" s="89"/>
      <c r="B11" s="95">
        <f t="shared" si="0"/>
        <v>25000</v>
      </c>
      <c r="C11" s="99">
        <v>50000</v>
      </c>
      <c r="D11" s="97">
        <v>5187</v>
      </c>
      <c r="E11" s="98">
        <v>5763</v>
      </c>
      <c r="F11" s="98">
        <v>7327</v>
      </c>
      <c r="G11" s="98">
        <v>9139</v>
      </c>
      <c r="H11" s="98">
        <v>10703</v>
      </c>
      <c r="I11" s="98">
        <v>11279</v>
      </c>
      <c r="J11" s="94"/>
      <c r="K11" s="67"/>
    </row>
    <row r="12" spans="1:11" ht="15" customHeight="1" x14ac:dyDescent="0.25">
      <c r="A12" s="89"/>
      <c r="B12" s="95">
        <f t="shared" si="0"/>
        <v>50000</v>
      </c>
      <c r="C12" s="99">
        <v>75000</v>
      </c>
      <c r="D12" s="97">
        <v>7135</v>
      </c>
      <c r="E12" s="98">
        <v>7928</v>
      </c>
      <c r="F12" s="98">
        <v>10080</v>
      </c>
      <c r="G12" s="98">
        <v>12572</v>
      </c>
      <c r="H12" s="98">
        <v>14724</v>
      </c>
      <c r="I12" s="98">
        <v>15517</v>
      </c>
      <c r="J12" s="94"/>
      <c r="K12" s="67"/>
    </row>
    <row r="13" spans="1:11" ht="15" customHeight="1" x14ac:dyDescent="0.25">
      <c r="A13" s="89"/>
      <c r="B13" s="95">
        <f t="shared" si="0"/>
        <v>75000</v>
      </c>
      <c r="C13" s="99">
        <v>100000</v>
      </c>
      <c r="D13" s="97">
        <v>8946</v>
      </c>
      <c r="E13" s="98">
        <v>9940</v>
      </c>
      <c r="F13" s="98">
        <v>12639</v>
      </c>
      <c r="G13" s="98">
        <v>15763</v>
      </c>
      <c r="H13" s="98">
        <v>18461</v>
      </c>
      <c r="I13" s="98">
        <v>19455</v>
      </c>
      <c r="J13" s="94"/>
      <c r="K13" s="67"/>
    </row>
    <row r="14" spans="1:11" ht="15" customHeight="1" x14ac:dyDescent="0.25">
      <c r="A14" s="89"/>
      <c r="B14" s="95">
        <f t="shared" si="0"/>
        <v>100000</v>
      </c>
      <c r="C14" s="99">
        <v>150000</v>
      </c>
      <c r="D14" s="97">
        <v>12303</v>
      </c>
      <c r="E14" s="98">
        <v>13670</v>
      </c>
      <c r="F14" s="98">
        <v>17380</v>
      </c>
      <c r="G14" s="98">
        <v>21677</v>
      </c>
      <c r="H14" s="98">
        <v>25387</v>
      </c>
      <c r="I14" s="98">
        <v>26754</v>
      </c>
      <c r="J14" s="94"/>
      <c r="K14" s="67"/>
    </row>
    <row r="15" spans="1:11" ht="15" customHeight="1" x14ac:dyDescent="0.25">
      <c r="A15" s="89"/>
      <c r="B15" s="95">
        <f t="shared" si="0"/>
        <v>150000</v>
      </c>
      <c r="C15" s="99">
        <v>250000</v>
      </c>
      <c r="D15" s="97">
        <v>18370</v>
      </c>
      <c r="E15" s="98">
        <v>20411</v>
      </c>
      <c r="F15" s="98">
        <v>25951</v>
      </c>
      <c r="G15" s="98">
        <v>32365</v>
      </c>
      <c r="H15" s="98">
        <v>37906</v>
      </c>
      <c r="I15" s="98">
        <v>39947</v>
      </c>
      <c r="J15" s="94"/>
      <c r="K15" s="67"/>
    </row>
    <row r="16" spans="1:11" ht="15" customHeight="1" x14ac:dyDescent="0.25">
      <c r="A16" s="89"/>
      <c r="B16" s="95">
        <f t="shared" si="0"/>
        <v>250000</v>
      </c>
      <c r="C16" s="99">
        <v>350000</v>
      </c>
      <c r="D16" s="97">
        <v>23909</v>
      </c>
      <c r="E16" s="98">
        <v>26565</v>
      </c>
      <c r="F16" s="98">
        <v>33776</v>
      </c>
      <c r="G16" s="98">
        <v>42125</v>
      </c>
      <c r="H16" s="98">
        <v>49335</v>
      </c>
      <c r="I16" s="98">
        <v>51992</v>
      </c>
      <c r="J16" s="94"/>
      <c r="K16" s="67"/>
    </row>
    <row r="17" spans="1:11" ht="15" customHeight="1" x14ac:dyDescent="0.25">
      <c r="A17" s="89"/>
      <c r="B17" s="95">
        <f t="shared" si="0"/>
        <v>350000</v>
      </c>
      <c r="C17" s="99">
        <v>500000</v>
      </c>
      <c r="D17" s="97">
        <v>31594</v>
      </c>
      <c r="E17" s="98">
        <v>35105</v>
      </c>
      <c r="F17" s="98">
        <v>44633</v>
      </c>
      <c r="G17" s="98">
        <v>55666</v>
      </c>
      <c r="H17" s="98">
        <v>65194</v>
      </c>
      <c r="I17" s="98">
        <v>68705</v>
      </c>
      <c r="J17" s="94"/>
      <c r="K17" s="67"/>
    </row>
    <row r="18" spans="1:11" ht="15" customHeight="1" x14ac:dyDescent="0.25">
      <c r="A18" s="89"/>
      <c r="B18" s="95">
        <f t="shared" si="0"/>
        <v>500000</v>
      </c>
      <c r="C18" s="99">
        <v>750000</v>
      </c>
      <c r="D18" s="97">
        <v>43463</v>
      </c>
      <c r="E18" s="98">
        <v>48293</v>
      </c>
      <c r="F18" s="98">
        <v>61401</v>
      </c>
      <c r="G18" s="98">
        <v>76578</v>
      </c>
      <c r="H18" s="98">
        <v>89686</v>
      </c>
      <c r="I18" s="98">
        <v>94515</v>
      </c>
      <c r="J18" s="94"/>
      <c r="K18" s="67"/>
    </row>
    <row r="19" spans="1:11" ht="15" customHeight="1" x14ac:dyDescent="0.25">
      <c r="A19" s="89"/>
      <c r="B19" s="95">
        <f t="shared" si="0"/>
        <v>750000</v>
      </c>
      <c r="C19" s="99">
        <v>1000000</v>
      </c>
      <c r="D19" s="97">
        <v>54495</v>
      </c>
      <c r="E19" s="98">
        <v>60550</v>
      </c>
      <c r="F19" s="98">
        <v>76984</v>
      </c>
      <c r="G19" s="98">
        <v>96014</v>
      </c>
      <c r="H19" s="98">
        <v>112449</v>
      </c>
      <c r="I19" s="98">
        <v>118504</v>
      </c>
      <c r="J19" s="94"/>
      <c r="K19" s="67"/>
    </row>
    <row r="20" spans="1:11" ht="15" customHeight="1" x14ac:dyDescent="0.25">
      <c r="A20" s="89"/>
      <c r="B20" s="95">
        <f t="shared" si="0"/>
        <v>1000000</v>
      </c>
      <c r="C20" s="99">
        <v>1250000</v>
      </c>
      <c r="D20" s="97">
        <v>64940</v>
      </c>
      <c r="E20" s="98">
        <v>72155</v>
      </c>
      <c r="F20" s="98">
        <v>91740</v>
      </c>
      <c r="G20" s="98">
        <v>114418</v>
      </c>
      <c r="H20" s="98">
        <v>134003</v>
      </c>
      <c r="I20" s="98">
        <v>141218</v>
      </c>
      <c r="J20" s="94"/>
      <c r="K20" s="67"/>
    </row>
    <row r="21" spans="1:11" ht="15" customHeight="1" x14ac:dyDescent="0.25">
      <c r="A21" s="89"/>
      <c r="B21" s="95">
        <f t="shared" si="0"/>
        <v>1250000</v>
      </c>
      <c r="C21" s="99">
        <v>1500000</v>
      </c>
      <c r="D21" s="97">
        <v>74938</v>
      </c>
      <c r="E21" s="98">
        <v>83265</v>
      </c>
      <c r="F21" s="98">
        <v>105865</v>
      </c>
      <c r="G21" s="98">
        <v>132034</v>
      </c>
      <c r="H21" s="98">
        <v>154635</v>
      </c>
      <c r="I21" s="98">
        <v>162961</v>
      </c>
      <c r="J21" s="94"/>
      <c r="K21" s="67"/>
    </row>
    <row r="22" spans="1:11" ht="15" customHeight="1" x14ac:dyDescent="0.25">
      <c r="A22" s="89"/>
      <c r="B22" s="95">
        <f t="shared" si="0"/>
        <v>1500000</v>
      </c>
      <c r="C22" s="99">
        <v>2000000</v>
      </c>
      <c r="D22" s="97">
        <v>93923</v>
      </c>
      <c r="E22" s="98">
        <v>104358</v>
      </c>
      <c r="F22" s="98">
        <v>132684</v>
      </c>
      <c r="G22" s="98">
        <v>165483</v>
      </c>
      <c r="H22" s="98">
        <v>193808</v>
      </c>
      <c r="I22" s="98">
        <v>204244</v>
      </c>
      <c r="J22" s="94"/>
      <c r="K22" s="67"/>
    </row>
    <row r="23" spans="1:11" ht="15" customHeight="1" x14ac:dyDescent="0.25">
      <c r="A23" s="89"/>
      <c r="B23" s="95">
        <f t="shared" si="0"/>
        <v>2000000</v>
      </c>
      <c r="C23" s="99">
        <v>3000000</v>
      </c>
      <c r="D23" s="97">
        <v>129059</v>
      </c>
      <c r="E23" s="98">
        <v>143398</v>
      </c>
      <c r="F23" s="98">
        <v>182321</v>
      </c>
      <c r="G23" s="98">
        <v>227389</v>
      </c>
      <c r="H23" s="98">
        <v>266311</v>
      </c>
      <c r="I23" s="98">
        <v>280651</v>
      </c>
      <c r="J23" s="94"/>
      <c r="K23" s="67"/>
    </row>
    <row r="24" spans="1:11" ht="15" customHeight="1" x14ac:dyDescent="0.25">
      <c r="A24" s="89"/>
      <c r="B24" s="95">
        <f t="shared" si="0"/>
        <v>3000000</v>
      </c>
      <c r="C24" s="99">
        <v>5000000</v>
      </c>
      <c r="D24" s="97">
        <v>192384</v>
      </c>
      <c r="E24" s="98">
        <v>213760</v>
      </c>
      <c r="F24" s="98">
        <v>271781</v>
      </c>
      <c r="G24" s="98">
        <v>338962</v>
      </c>
      <c r="H24" s="98">
        <v>396983</v>
      </c>
      <c r="I24" s="98">
        <v>418359</v>
      </c>
      <c r="J24" s="94"/>
      <c r="K24" s="67"/>
    </row>
    <row r="25" spans="1:11" ht="15" customHeight="1" x14ac:dyDescent="0.25">
      <c r="A25" s="89"/>
      <c r="B25" s="95">
        <f t="shared" si="0"/>
        <v>5000000</v>
      </c>
      <c r="C25" s="99">
        <v>7500000</v>
      </c>
      <c r="D25" s="97">
        <v>264487</v>
      </c>
      <c r="E25" s="98">
        <v>293874</v>
      </c>
      <c r="F25" s="98">
        <v>373640</v>
      </c>
      <c r="G25" s="98">
        <v>466001</v>
      </c>
      <c r="H25" s="98">
        <v>545767</v>
      </c>
      <c r="I25" s="98">
        <v>575154</v>
      </c>
      <c r="J25" s="94"/>
      <c r="K25" s="67"/>
    </row>
    <row r="26" spans="1:11" ht="15" customHeight="1" x14ac:dyDescent="0.25">
      <c r="A26" s="89"/>
      <c r="B26" s="95">
        <f t="shared" si="0"/>
        <v>7500000</v>
      </c>
      <c r="C26" s="99">
        <v>10000000</v>
      </c>
      <c r="D26" s="97">
        <v>331398</v>
      </c>
      <c r="E26" s="98">
        <v>368220</v>
      </c>
      <c r="F26" s="98">
        <v>468166</v>
      </c>
      <c r="G26" s="98">
        <v>583892</v>
      </c>
      <c r="H26" s="98">
        <v>683838</v>
      </c>
      <c r="I26" s="98">
        <v>720660</v>
      </c>
      <c r="J26" s="94"/>
      <c r="K26" s="67"/>
    </row>
    <row r="27" spans="1:11" ht="15" customHeight="1" x14ac:dyDescent="0.25">
      <c r="A27" s="89"/>
      <c r="B27" s="95">
        <f t="shared" si="0"/>
        <v>10000000</v>
      </c>
      <c r="C27" s="99">
        <v>15000000</v>
      </c>
      <c r="D27" s="97">
        <v>455117</v>
      </c>
      <c r="E27" s="98">
        <v>505686</v>
      </c>
      <c r="F27" s="98">
        <v>642943</v>
      </c>
      <c r="G27" s="98">
        <v>801873</v>
      </c>
      <c r="H27" s="98">
        <v>939131</v>
      </c>
      <c r="I27" s="98">
        <v>989699</v>
      </c>
      <c r="J27" s="94"/>
      <c r="K27" s="67"/>
    </row>
    <row r="28" spans="1:11" ht="15" customHeight="1" x14ac:dyDescent="0.25">
      <c r="A28" s="89"/>
      <c r="B28" s="95">
        <f t="shared" si="0"/>
        <v>15000000</v>
      </c>
      <c r="C28" s="99">
        <v>20000000</v>
      </c>
      <c r="D28" s="97">
        <v>569574</v>
      </c>
      <c r="E28" s="98">
        <v>632860</v>
      </c>
      <c r="F28" s="98">
        <v>804636</v>
      </c>
      <c r="G28" s="98">
        <v>1003535</v>
      </c>
      <c r="H28" s="98">
        <v>1175311</v>
      </c>
      <c r="I28" s="98">
        <v>1238597</v>
      </c>
      <c r="J28" s="94"/>
      <c r="K28" s="67"/>
    </row>
    <row r="29" spans="1:11" ht="15" customHeight="1" x14ac:dyDescent="0.25">
      <c r="A29" s="89"/>
      <c r="B29" s="95">
        <f t="shared" si="0"/>
        <v>20000000</v>
      </c>
      <c r="C29" s="99">
        <v>25000000</v>
      </c>
      <c r="D29" s="97">
        <v>677440</v>
      </c>
      <c r="E29" s="98">
        <v>752711</v>
      </c>
      <c r="F29" s="98">
        <v>957018</v>
      </c>
      <c r="G29" s="98">
        <v>1193585</v>
      </c>
      <c r="H29" s="98">
        <v>1397892</v>
      </c>
      <c r="I29" s="98">
        <v>1473163</v>
      </c>
      <c r="J29" s="94"/>
      <c r="K29" s="67"/>
    </row>
    <row r="30" spans="1:11" ht="15" customHeight="1" x14ac:dyDescent="0.25">
      <c r="A30" s="89"/>
      <c r="B30" s="95">
        <f t="shared" si="0"/>
        <v>25000000</v>
      </c>
      <c r="C30" s="99">
        <v>30000000</v>
      </c>
      <c r="D30" s="97">
        <v>780188</v>
      </c>
      <c r="E30" s="98">
        <v>866875</v>
      </c>
      <c r="F30" s="98">
        <v>1102170</v>
      </c>
      <c r="G30" s="98">
        <v>1374617</v>
      </c>
      <c r="H30" s="98">
        <v>1609912</v>
      </c>
      <c r="I30" s="98">
        <v>1696599</v>
      </c>
      <c r="J30" s="94"/>
      <c r="K30" s="67"/>
    </row>
    <row r="31" spans="1:11" ht="15" customHeight="1" x14ac:dyDescent="0.25">
      <c r="A31" s="89"/>
      <c r="B31" s="95">
        <f t="shared" si="0"/>
        <v>30000000</v>
      </c>
      <c r="C31" s="99">
        <v>35000000</v>
      </c>
      <c r="D31" s="97">
        <v>878745</v>
      </c>
      <c r="E31" s="98">
        <v>976384</v>
      </c>
      <c r="F31" s="98">
        <v>1241402</v>
      </c>
      <c r="G31" s="98">
        <v>1548266</v>
      </c>
      <c r="H31" s="98">
        <v>1813284</v>
      </c>
      <c r="I31" s="98">
        <v>1910923</v>
      </c>
      <c r="J31" s="94"/>
      <c r="K31" s="67"/>
    </row>
    <row r="32" spans="1:11" ht="15" customHeight="1" x14ac:dyDescent="0.25">
      <c r="A32" s="89"/>
      <c r="B32" s="95">
        <f t="shared" si="0"/>
        <v>35000000</v>
      </c>
      <c r="C32" s="99">
        <v>40000000</v>
      </c>
      <c r="D32" s="97">
        <v>973747</v>
      </c>
      <c r="E32" s="98">
        <v>1081941</v>
      </c>
      <c r="F32" s="98">
        <v>1375611</v>
      </c>
      <c r="G32" s="98">
        <v>1715649</v>
      </c>
      <c r="H32" s="98">
        <v>2009319</v>
      </c>
      <c r="I32" s="98">
        <v>2117513</v>
      </c>
      <c r="J32" s="94"/>
      <c r="K32" s="67"/>
    </row>
    <row r="33" spans="1:11" ht="15" customHeight="1" x14ac:dyDescent="0.25">
      <c r="A33" s="89"/>
      <c r="B33" s="95">
        <f t="shared" si="0"/>
        <v>40000000</v>
      </c>
      <c r="C33" s="99">
        <v>45000000</v>
      </c>
      <c r="D33" s="97">
        <v>1065651</v>
      </c>
      <c r="E33" s="98">
        <v>1184056</v>
      </c>
      <c r="F33" s="98">
        <v>1505443</v>
      </c>
      <c r="G33" s="98">
        <v>1877575</v>
      </c>
      <c r="H33" s="98">
        <v>2198962</v>
      </c>
      <c r="I33" s="98">
        <v>2317368</v>
      </c>
      <c r="J33" s="94"/>
      <c r="K33" s="67"/>
    </row>
    <row r="34" spans="1:11" ht="15" customHeight="1" x14ac:dyDescent="0.25">
      <c r="A34" s="89"/>
      <c r="B34" s="95">
        <f t="shared" si="0"/>
        <v>45000000</v>
      </c>
      <c r="C34" s="99">
        <v>50000000</v>
      </c>
      <c r="D34" s="97">
        <v>1154802</v>
      </c>
      <c r="E34" s="98">
        <v>1283114</v>
      </c>
      <c r="F34" s="98">
        <v>1631387</v>
      </c>
      <c r="G34" s="98">
        <v>2034652</v>
      </c>
      <c r="H34" s="98">
        <v>2382925</v>
      </c>
      <c r="I34" s="98">
        <v>2511237</v>
      </c>
      <c r="J34" s="94"/>
      <c r="K34" s="67"/>
    </row>
    <row r="35" spans="1:11" ht="15" customHeight="1" x14ac:dyDescent="0.25">
      <c r="A35" s="89"/>
      <c r="B35" s="95">
        <f t="shared" si="0"/>
        <v>50000000</v>
      </c>
      <c r="C35" s="99">
        <v>55000000</v>
      </c>
      <c r="D35" s="97">
        <v>1241470</v>
      </c>
      <c r="E35" s="98">
        <v>1379411</v>
      </c>
      <c r="F35" s="98">
        <v>1753822</v>
      </c>
      <c r="G35" s="98">
        <v>2187352</v>
      </c>
      <c r="H35" s="98">
        <v>2561763</v>
      </c>
      <c r="I35" s="98">
        <v>2699704</v>
      </c>
      <c r="J35" s="94"/>
      <c r="K35" s="67"/>
    </row>
    <row r="36" spans="1:11" ht="15" customHeight="1" x14ac:dyDescent="0.25">
      <c r="A36" s="89"/>
      <c r="B36" s="95">
        <f t="shared" si="0"/>
        <v>55000000</v>
      </c>
      <c r="C36" s="99">
        <v>60000000</v>
      </c>
      <c r="D36" s="97">
        <v>1325867</v>
      </c>
      <c r="E36" s="98">
        <v>1473186</v>
      </c>
      <c r="F36" s="98">
        <v>1873050</v>
      </c>
      <c r="G36" s="98">
        <v>2336052</v>
      </c>
      <c r="H36" s="98">
        <v>2735916</v>
      </c>
      <c r="I36" s="98">
        <v>2883235</v>
      </c>
      <c r="J36" s="94"/>
      <c r="K36" s="67"/>
    </row>
    <row r="37" spans="1:11" ht="15" customHeight="1" x14ac:dyDescent="0.25">
      <c r="A37" s="89"/>
      <c r="B37" s="95">
        <f t="shared" si="0"/>
        <v>60000000</v>
      </c>
      <c r="C37" s="99">
        <v>65000000</v>
      </c>
      <c r="D37" s="97">
        <v>1408169</v>
      </c>
      <c r="E37" s="98">
        <v>1564632</v>
      </c>
      <c r="F37" s="98">
        <v>1989318</v>
      </c>
      <c r="G37" s="98">
        <v>2481059</v>
      </c>
      <c r="H37" s="98">
        <v>2905745</v>
      </c>
      <c r="I37" s="98">
        <v>3062208</v>
      </c>
      <c r="J37" s="94"/>
      <c r="K37" s="67"/>
    </row>
    <row r="38" spans="1:11" ht="15" customHeight="1" x14ac:dyDescent="0.25">
      <c r="A38" s="89"/>
      <c r="B38" s="95">
        <f t="shared" si="0"/>
        <v>65000000</v>
      </c>
      <c r="C38" s="99">
        <v>70000000</v>
      </c>
      <c r="D38" s="97">
        <v>1488518</v>
      </c>
      <c r="E38" s="98">
        <v>1653909</v>
      </c>
      <c r="F38" s="98">
        <v>2102827</v>
      </c>
      <c r="G38" s="98">
        <v>2622627</v>
      </c>
      <c r="H38" s="98">
        <v>3071545</v>
      </c>
      <c r="I38" s="98">
        <v>3236936</v>
      </c>
      <c r="J38" s="94"/>
      <c r="K38" s="67"/>
    </row>
    <row r="39" spans="1:11" ht="15" customHeight="1" x14ac:dyDescent="0.25">
      <c r="A39" s="89"/>
      <c r="B39" s="95">
        <f t="shared" si="0"/>
        <v>70000000</v>
      </c>
      <c r="C39" s="99">
        <v>75000000</v>
      </c>
      <c r="D39" s="97">
        <v>1567037</v>
      </c>
      <c r="E39" s="98">
        <v>1741152</v>
      </c>
      <c r="F39" s="98">
        <v>2213750</v>
      </c>
      <c r="G39" s="98">
        <v>2760970</v>
      </c>
      <c r="H39" s="98">
        <v>3233568</v>
      </c>
      <c r="I39" s="98">
        <v>3407683</v>
      </c>
      <c r="J39" s="94"/>
      <c r="K39" s="67"/>
    </row>
    <row r="40" spans="1:11" ht="15" customHeight="1" x14ac:dyDescent="0.25">
      <c r="A40" s="89"/>
      <c r="B40" s="95">
        <f t="shared" si="0"/>
        <v>75000000</v>
      </c>
      <c r="C40" s="96">
        <v>100000000</v>
      </c>
      <c r="D40" s="97">
        <v>1935325</v>
      </c>
      <c r="E40" s="98">
        <v>2150361</v>
      </c>
      <c r="F40" s="98">
        <v>2734031</v>
      </c>
      <c r="G40" s="98">
        <v>3409859</v>
      </c>
      <c r="H40" s="98">
        <v>3993528</v>
      </c>
      <c r="I40" s="98">
        <v>4208564</v>
      </c>
      <c r="J40" s="94"/>
      <c r="K40" s="67"/>
    </row>
    <row r="41" spans="1:11" ht="15" customHeight="1" x14ac:dyDescent="0.25">
      <c r="A41" s="89"/>
      <c r="B41" s="95">
        <f t="shared" si="0"/>
        <v>100000000</v>
      </c>
      <c r="C41" s="99">
        <v>150000000</v>
      </c>
      <c r="D41" s="97">
        <v>2572555</v>
      </c>
      <c r="E41" s="98">
        <v>2858394</v>
      </c>
      <c r="F41" s="98">
        <v>3634244</v>
      </c>
      <c r="G41" s="98">
        <v>4532597</v>
      </c>
      <c r="H41" s="98">
        <v>5308447</v>
      </c>
      <c r="I41" s="98">
        <v>5594286</v>
      </c>
      <c r="J41" s="94"/>
      <c r="K41" s="67"/>
    </row>
    <row r="42" spans="1:11" ht="15" customHeight="1" x14ac:dyDescent="0.25">
      <c r="A42" s="89"/>
      <c r="B42" s="95">
        <f t="shared" si="0"/>
        <v>150000000</v>
      </c>
      <c r="C42" s="99">
        <v>200000000</v>
      </c>
      <c r="D42" s="97">
        <v>3103638</v>
      </c>
      <c r="E42" s="98">
        <v>3448487</v>
      </c>
      <c r="F42" s="98">
        <v>4384505</v>
      </c>
      <c r="G42" s="98">
        <v>5468315</v>
      </c>
      <c r="H42" s="98">
        <v>6404333</v>
      </c>
      <c r="I42" s="98">
        <v>6749182</v>
      </c>
      <c r="J42" s="94"/>
      <c r="K42" s="67"/>
    </row>
    <row r="43" spans="1:11" ht="15" customHeight="1" x14ac:dyDescent="0.25">
      <c r="A43" s="89"/>
      <c r="B43" s="95">
        <f t="shared" si="0"/>
        <v>200000000</v>
      </c>
      <c r="C43" s="99">
        <v>250000000</v>
      </c>
      <c r="D43" s="97">
        <v>3547730</v>
      </c>
      <c r="E43" s="98">
        <v>3941922</v>
      </c>
      <c r="F43" s="98">
        <v>5011873</v>
      </c>
      <c r="G43" s="98">
        <v>6250763</v>
      </c>
      <c r="H43" s="98">
        <v>7320713</v>
      </c>
      <c r="I43" s="98">
        <v>7714905</v>
      </c>
      <c r="J43" s="94"/>
      <c r="K43" s="67"/>
    </row>
    <row r="44" spans="1:11" ht="15" customHeight="1" x14ac:dyDescent="0.25">
      <c r="A44" s="89"/>
      <c r="B44" s="95">
        <f t="shared" si="0"/>
        <v>250000000</v>
      </c>
      <c r="C44" s="99">
        <v>300000000</v>
      </c>
      <c r="D44" s="97">
        <v>3919747</v>
      </c>
      <c r="E44" s="98">
        <v>4355275</v>
      </c>
      <c r="F44" s="98">
        <v>5537421</v>
      </c>
      <c r="G44" s="98">
        <v>6906221</v>
      </c>
      <c r="H44" s="98">
        <v>8088367</v>
      </c>
      <c r="I44" s="98">
        <v>8523895</v>
      </c>
      <c r="J44" s="94"/>
      <c r="K44" s="67"/>
    </row>
    <row r="45" spans="1:11" ht="15" customHeight="1" x14ac:dyDescent="0.25">
      <c r="A45" s="89"/>
      <c r="B45" s="95">
        <f t="shared" si="0"/>
        <v>300000000</v>
      </c>
      <c r="C45" s="99">
        <v>400000000</v>
      </c>
      <c r="D45" s="97">
        <v>4506378</v>
      </c>
      <c r="E45" s="98">
        <v>5007086</v>
      </c>
      <c r="F45" s="98">
        <v>6366153</v>
      </c>
      <c r="G45" s="98">
        <v>7939808</v>
      </c>
      <c r="H45" s="98">
        <v>9298875</v>
      </c>
      <c r="I45" s="98">
        <v>9799583</v>
      </c>
      <c r="J45" s="94"/>
      <c r="K45" s="67"/>
    </row>
    <row r="46" spans="1:11" ht="15" customHeight="1" x14ac:dyDescent="0.25">
      <c r="A46" s="89"/>
      <c r="B46" s="95">
        <f t="shared" si="0"/>
        <v>400000000</v>
      </c>
      <c r="C46" s="99">
        <v>500000000</v>
      </c>
      <c r="D46" s="97">
        <v>4994245</v>
      </c>
      <c r="E46" s="98">
        <v>5549161</v>
      </c>
      <c r="F46" s="98">
        <v>7055362</v>
      </c>
      <c r="G46" s="98">
        <v>8799384</v>
      </c>
      <c r="H46" s="98">
        <v>10305585</v>
      </c>
      <c r="I46" s="98">
        <v>10860501</v>
      </c>
      <c r="J46" s="94"/>
      <c r="K46" s="67"/>
    </row>
    <row r="47" spans="1:11" ht="15" customHeight="1" thickBot="1" x14ac:dyDescent="0.3">
      <c r="A47" s="25"/>
      <c r="B47" s="100">
        <f t="shared" si="0"/>
        <v>500000000</v>
      </c>
      <c r="C47" s="36" t="s">
        <v>10</v>
      </c>
      <c r="D47" s="37" t="s">
        <v>10</v>
      </c>
      <c r="E47" s="38" t="s">
        <v>10</v>
      </c>
      <c r="F47" s="38" t="s">
        <v>10</v>
      </c>
      <c r="G47" s="38" t="s">
        <v>10</v>
      </c>
      <c r="H47" s="38" t="s">
        <v>10</v>
      </c>
      <c r="I47" s="38" t="s">
        <v>10</v>
      </c>
      <c r="J47" s="30"/>
      <c r="K47" s="101"/>
    </row>
    <row r="48" spans="1:11" ht="15" customHeight="1" x14ac:dyDescent="0.25">
      <c r="A48" s="102"/>
      <c r="B48" s="103"/>
      <c r="C48" s="103"/>
      <c r="D48" s="103"/>
      <c r="E48" s="103"/>
      <c r="F48" s="103"/>
      <c r="G48" s="103"/>
      <c r="H48" s="103"/>
      <c r="I48" s="103"/>
      <c r="J48" s="104"/>
      <c r="K48" s="67"/>
    </row>
    <row r="49" spans="1:11" ht="15" customHeight="1" x14ac:dyDescent="0.25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</row>
    <row r="50" spans="1:11" ht="15" customHeight="1" x14ac:dyDescent="0.25">
      <c r="A50" s="67"/>
      <c r="B50" s="67"/>
      <c r="C50" s="67"/>
      <c r="D50" s="67"/>
      <c r="E50" s="67"/>
      <c r="F50" s="105"/>
      <c r="G50" s="67"/>
      <c r="H50" s="67"/>
      <c r="I50" s="67"/>
      <c r="J50" s="67"/>
      <c r="K50" s="67"/>
    </row>
  </sheetData>
  <printOptions horizontalCentered="1"/>
  <pageMargins left="0.39370078740157483" right="0.39370078740157483" top="0.39370078740157483" bottom="0.39370078740157483" header="0.19685039370078741" footer="0.19685039370078741"/>
  <pageSetup paperSize="9" scale="68" orientation="portrait" horizontalDpi="300" verticalDpi="300" r:id="rId1"/>
  <headerFooter>
    <oddFooter>&amp;L&amp;"Arial,Standard"&amp;10copyright SPM&amp;C&amp;"Arial,Standard"&amp;10Seite &amp;P von &amp;N&amp;R&amp;"Arial,Standard"&amp;10&amp;F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"/>
  <sheetViews>
    <sheetView showGridLines="0" view="pageBreakPreview" zoomScaleNormal="100" zoomScaleSheetLayoutView="100" workbookViewId="0">
      <selection activeCell="B3" sqref="B3"/>
    </sheetView>
  </sheetViews>
  <sheetFormatPr baseColWidth="10" defaultColWidth="12.7109375" defaultRowHeight="15" customHeight="1" x14ac:dyDescent="0.25"/>
  <cols>
    <col min="1" max="16384" width="12.7109375" style="68"/>
  </cols>
  <sheetData>
    <row r="1" spans="1:12" ht="15" customHeight="1" x14ac:dyDescent="0.25">
      <c r="A1" s="63"/>
      <c r="B1" s="64"/>
      <c r="C1" s="64"/>
      <c r="D1" s="64"/>
      <c r="E1" s="65"/>
      <c r="F1" s="65"/>
      <c r="G1" s="65"/>
      <c r="H1" s="65"/>
      <c r="I1" s="65"/>
      <c r="J1" s="66"/>
      <c r="K1" s="67"/>
      <c r="L1" s="67"/>
    </row>
    <row r="2" spans="1:12" ht="15" customHeight="1" x14ac:dyDescent="0.25">
      <c r="A2" s="69"/>
      <c r="B2" s="70" t="s">
        <v>51</v>
      </c>
      <c r="C2" s="71"/>
      <c r="D2" s="72"/>
      <c r="E2" s="72"/>
      <c r="F2" s="72"/>
      <c r="G2" s="72"/>
      <c r="H2" s="72"/>
      <c r="I2" s="106"/>
      <c r="J2" s="75"/>
      <c r="K2" s="76"/>
      <c r="L2" s="76"/>
    </row>
    <row r="3" spans="1:12" ht="15" customHeight="1" thickBot="1" x14ac:dyDescent="0.3">
      <c r="A3" s="69"/>
      <c r="B3" s="11"/>
      <c r="C3" s="77"/>
      <c r="D3" s="77"/>
      <c r="E3" s="77"/>
      <c r="F3" s="77"/>
      <c r="G3" s="77"/>
      <c r="H3" s="12"/>
      <c r="I3" s="10"/>
      <c r="J3" s="78"/>
      <c r="K3" s="76"/>
      <c r="L3" s="76"/>
    </row>
    <row r="4" spans="1:12" ht="15" customHeight="1" x14ac:dyDescent="0.25">
      <c r="A4" s="79"/>
      <c r="B4" s="80"/>
      <c r="C4" s="81"/>
      <c r="D4" s="82" t="s">
        <v>2</v>
      </c>
      <c r="E4" s="83" t="s">
        <v>2</v>
      </c>
      <c r="F4" s="83" t="s">
        <v>2</v>
      </c>
      <c r="G4" s="83" t="s">
        <v>2</v>
      </c>
      <c r="H4" s="83" t="s">
        <v>2</v>
      </c>
      <c r="I4" s="83" t="s">
        <v>3</v>
      </c>
      <c r="J4" s="84"/>
      <c r="K4" s="76"/>
      <c r="L4" s="76"/>
    </row>
    <row r="5" spans="1:12" ht="15" customHeight="1" x14ac:dyDescent="0.25">
      <c r="A5" s="79"/>
      <c r="B5" s="79"/>
      <c r="C5" s="85" t="s">
        <v>4</v>
      </c>
      <c r="D5" s="86" t="s">
        <v>5</v>
      </c>
      <c r="E5" s="84" t="s">
        <v>6</v>
      </c>
      <c r="F5" s="84" t="s">
        <v>7</v>
      </c>
      <c r="G5" s="84" t="s">
        <v>8</v>
      </c>
      <c r="H5" s="84" t="s">
        <v>9</v>
      </c>
      <c r="I5" s="84" t="s">
        <v>9</v>
      </c>
      <c r="J5" s="84"/>
      <c r="K5" s="76"/>
      <c r="L5" s="76"/>
    </row>
    <row r="6" spans="1:12" ht="15" customHeight="1" thickBot="1" x14ac:dyDescent="0.3">
      <c r="A6" s="69"/>
      <c r="B6" s="69"/>
      <c r="C6" s="87"/>
      <c r="D6" s="88"/>
      <c r="E6" s="78"/>
      <c r="F6" s="78"/>
      <c r="G6" s="78"/>
      <c r="H6" s="78"/>
      <c r="I6" s="75"/>
      <c r="J6" s="75"/>
      <c r="K6" s="76"/>
      <c r="L6" s="76"/>
    </row>
    <row r="7" spans="1:12" ht="15" customHeight="1" x14ac:dyDescent="0.25">
      <c r="A7" s="89"/>
      <c r="B7" s="90"/>
      <c r="C7" s="91">
        <v>0</v>
      </c>
      <c r="D7" s="92">
        <v>0</v>
      </c>
      <c r="E7" s="93">
        <v>0</v>
      </c>
      <c r="F7" s="93">
        <v>0</v>
      </c>
      <c r="G7" s="93">
        <v>0</v>
      </c>
      <c r="H7" s="93">
        <v>0</v>
      </c>
      <c r="I7" s="93">
        <v>0</v>
      </c>
      <c r="J7" s="94"/>
      <c r="K7" s="67"/>
      <c r="L7" s="67"/>
    </row>
    <row r="8" spans="1:12" ht="15" customHeight="1" x14ac:dyDescent="0.25">
      <c r="A8" s="89"/>
      <c r="B8" s="95">
        <f>C7</f>
        <v>0</v>
      </c>
      <c r="C8" s="99">
        <v>25000</v>
      </c>
      <c r="D8" s="97">
        <v>3449</v>
      </c>
      <c r="E8" s="98">
        <v>4109</v>
      </c>
      <c r="F8" s="98">
        <v>4768</v>
      </c>
      <c r="G8" s="98">
        <v>5428</v>
      </c>
      <c r="H8" s="98">
        <v>6036</v>
      </c>
      <c r="I8" s="98">
        <v>6696</v>
      </c>
      <c r="J8" s="94"/>
      <c r="K8" s="67"/>
      <c r="L8" s="67"/>
    </row>
    <row r="9" spans="1:12" ht="15" customHeight="1" x14ac:dyDescent="0.25">
      <c r="A9" s="89"/>
      <c r="B9" s="95">
        <f t="shared" ref="B9:B28" si="0">C8</f>
        <v>25000</v>
      </c>
      <c r="C9" s="99">
        <v>35000</v>
      </c>
      <c r="D9" s="97">
        <v>4475</v>
      </c>
      <c r="E9" s="98">
        <v>5331</v>
      </c>
      <c r="F9" s="98">
        <v>6186</v>
      </c>
      <c r="G9" s="98">
        <v>7042</v>
      </c>
      <c r="H9" s="98">
        <v>7831</v>
      </c>
      <c r="I9" s="98">
        <v>8687</v>
      </c>
      <c r="J9" s="94"/>
      <c r="K9" s="67"/>
      <c r="L9" s="67"/>
    </row>
    <row r="10" spans="1:12" ht="15" customHeight="1" x14ac:dyDescent="0.25">
      <c r="A10" s="89"/>
      <c r="B10" s="95">
        <f t="shared" si="0"/>
        <v>35000</v>
      </c>
      <c r="C10" s="99">
        <v>50000</v>
      </c>
      <c r="D10" s="97">
        <v>5897</v>
      </c>
      <c r="E10" s="98">
        <v>7024</v>
      </c>
      <c r="F10" s="98">
        <v>8152</v>
      </c>
      <c r="G10" s="98">
        <v>9279</v>
      </c>
      <c r="H10" s="98">
        <v>10320</v>
      </c>
      <c r="I10" s="98">
        <v>11447</v>
      </c>
      <c r="J10" s="94"/>
      <c r="K10" s="67"/>
      <c r="L10" s="67"/>
    </row>
    <row r="11" spans="1:12" ht="15" customHeight="1" x14ac:dyDescent="0.25">
      <c r="A11" s="89"/>
      <c r="B11" s="95">
        <f t="shared" si="0"/>
        <v>50000</v>
      </c>
      <c r="C11" s="99">
        <v>75000</v>
      </c>
      <c r="D11" s="97">
        <v>8069</v>
      </c>
      <c r="E11" s="98">
        <v>9611</v>
      </c>
      <c r="F11" s="98">
        <v>11154</v>
      </c>
      <c r="G11" s="98">
        <v>12697</v>
      </c>
      <c r="H11" s="98">
        <v>14121</v>
      </c>
      <c r="I11" s="98">
        <v>15663</v>
      </c>
      <c r="J11" s="94"/>
      <c r="K11" s="67"/>
      <c r="L11" s="67"/>
    </row>
    <row r="12" spans="1:12" ht="15" customHeight="1" x14ac:dyDescent="0.25">
      <c r="A12" s="89"/>
      <c r="B12" s="95">
        <f t="shared" si="0"/>
        <v>75000</v>
      </c>
      <c r="C12" s="99">
        <v>100000</v>
      </c>
      <c r="D12" s="97">
        <v>10079</v>
      </c>
      <c r="E12" s="98">
        <v>12005</v>
      </c>
      <c r="F12" s="98">
        <v>13932</v>
      </c>
      <c r="G12" s="98">
        <v>15859</v>
      </c>
      <c r="H12" s="98">
        <v>17637</v>
      </c>
      <c r="I12" s="98">
        <v>19564</v>
      </c>
      <c r="J12" s="94"/>
      <c r="K12" s="67"/>
      <c r="L12" s="67"/>
    </row>
    <row r="13" spans="1:12" ht="15" customHeight="1" x14ac:dyDescent="0.25">
      <c r="A13" s="89"/>
      <c r="B13" s="95">
        <f t="shared" si="0"/>
        <v>100000</v>
      </c>
      <c r="C13" s="99">
        <v>150000</v>
      </c>
      <c r="D13" s="97">
        <v>13786</v>
      </c>
      <c r="E13" s="98">
        <v>16422</v>
      </c>
      <c r="F13" s="98">
        <v>19058</v>
      </c>
      <c r="G13" s="98">
        <v>21693</v>
      </c>
      <c r="H13" s="98">
        <v>24126</v>
      </c>
      <c r="I13" s="98">
        <v>26762</v>
      </c>
      <c r="J13" s="94"/>
      <c r="K13" s="67"/>
      <c r="L13" s="67"/>
    </row>
    <row r="14" spans="1:12" ht="15" customHeight="1" x14ac:dyDescent="0.25">
      <c r="A14" s="89"/>
      <c r="B14" s="95">
        <f t="shared" si="0"/>
        <v>150000</v>
      </c>
      <c r="C14" s="99">
        <v>200000</v>
      </c>
      <c r="D14" s="97">
        <v>17215</v>
      </c>
      <c r="E14" s="98">
        <v>20506</v>
      </c>
      <c r="F14" s="98">
        <v>23797</v>
      </c>
      <c r="G14" s="98">
        <v>27088</v>
      </c>
      <c r="H14" s="98">
        <v>30126</v>
      </c>
      <c r="I14" s="98">
        <v>33417</v>
      </c>
      <c r="J14" s="94"/>
      <c r="K14" s="67"/>
      <c r="L14" s="67"/>
    </row>
    <row r="15" spans="1:12" ht="15" customHeight="1" x14ac:dyDescent="0.25">
      <c r="A15" s="89"/>
      <c r="B15" s="95">
        <f t="shared" si="0"/>
        <v>200000</v>
      </c>
      <c r="C15" s="99">
        <v>300000</v>
      </c>
      <c r="D15" s="97">
        <v>23534</v>
      </c>
      <c r="E15" s="98">
        <v>28033</v>
      </c>
      <c r="F15" s="98">
        <v>32532</v>
      </c>
      <c r="G15" s="98">
        <v>37031</v>
      </c>
      <c r="H15" s="98">
        <v>41185</v>
      </c>
      <c r="I15" s="98">
        <v>45684</v>
      </c>
      <c r="J15" s="94"/>
      <c r="K15" s="67"/>
      <c r="L15" s="67"/>
    </row>
    <row r="16" spans="1:12" ht="15" customHeight="1" x14ac:dyDescent="0.25">
      <c r="A16" s="89"/>
      <c r="B16" s="95">
        <f t="shared" si="0"/>
        <v>300000</v>
      </c>
      <c r="C16" s="99">
        <v>500000</v>
      </c>
      <c r="D16" s="97">
        <v>34865</v>
      </c>
      <c r="E16" s="98">
        <v>41530</v>
      </c>
      <c r="F16" s="98">
        <v>48195</v>
      </c>
      <c r="G16" s="98">
        <v>54861</v>
      </c>
      <c r="H16" s="98">
        <v>61013</v>
      </c>
      <c r="I16" s="98">
        <v>67679</v>
      </c>
      <c r="J16" s="94"/>
      <c r="K16" s="67"/>
      <c r="L16" s="67"/>
    </row>
    <row r="17" spans="1:12" ht="15" customHeight="1" x14ac:dyDescent="0.25">
      <c r="A17" s="89"/>
      <c r="B17" s="95">
        <f t="shared" si="0"/>
        <v>500000</v>
      </c>
      <c r="C17" s="99">
        <v>750000</v>
      </c>
      <c r="D17" s="97">
        <v>47576</v>
      </c>
      <c r="E17" s="98">
        <v>56672</v>
      </c>
      <c r="F17" s="98">
        <v>65767</v>
      </c>
      <c r="G17" s="98">
        <v>74863</v>
      </c>
      <c r="H17" s="98">
        <v>83258</v>
      </c>
      <c r="I17" s="98">
        <v>92354</v>
      </c>
      <c r="J17" s="94"/>
      <c r="K17" s="67"/>
      <c r="L17" s="67"/>
    </row>
    <row r="18" spans="1:12" ht="15" customHeight="1" x14ac:dyDescent="0.25">
      <c r="A18" s="89"/>
      <c r="B18" s="95">
        <f t="shared" si="0"/>
        <v>750000</v>
      </c>
      <c r="C18" s="99">
        <v>1000000</v>
      </c>
      <c r="D18" s="97">
        <v>59264</v>
      </c>
      <c r="E18" s="98">
        <v>70594</v>
      </c>
      <c r="F18" s="98">
        <v>81924</v>
      </c>
      <c r="G18" s="98">
        <v>93254</v>
      </c>
      <c r="H18" s="98">
        <v>103712</v>
      </c>
      <c r="I18" s="98">
        <v>115042</v>
      </c>
      <c r="J18" s="94"/>
      <c r="K18" s="67"/>
      <c r="L18" s="67"/>
    </row>
    <row r="19" spans="1:12" ht="15" customHeight="1" x14ac:dyDescent="0.25">
      <c r="A19" s="89"/>
      <c r="B19" s="95">
        <f t="shared" si="0"/>
        <v>1000000</v>
      </c>
      <c r="C19" s="99">
        <v>1500000</v>
      </c>
      <c r="D19" s="97">
        <v>80998</v>
      </c>
      <c r="E19" s="98">
        <v>96482</v>
      </c>
      <c r="F19" s="98">
        <v>111967</v>
      </c>
      <c r="G19" s="98">
        <v>127452</v>
      </c>
      <c r="H19" s="98">
        <v>141746</v>
      </c>
      <c r="I19" s="98">
        <v>157230</v>
      </c>
      <c r="J19" s="94"/>
      <c r="K19" s="67"/>
      <c r="L19" s="67"/>
    </row>
    <row r="20" spans="1:12" ht="15" customHeight="1" x14ac:dyDescent="0.25">
      <c r="A20" s="89"/>
      <c r="B20" s="95">
        <f t="shared" si="0"/>
        <v>1500000</v>
      </c>
      <c r="C20" s="99">
        <v>2000000</v>
      </c>
      <c r="D20" s="97">
        <v>101054</v>
      </c>
      <c r="E20" s="98">
        <v>120373</v>
      </c>
      <c r="F20" s="98">
        <v>139692</v>
      </c>
      <c r="G20" s="98">
        <v>159011</v>
      </c>
      <c r="H20" s="98">
        <v>176844</v>
      </c>
      <c r="I20" s="98">
        <v>196163</v>
      </c>
      <c r="J20" s="94"/>
      <c r="K20" s="67"/>
      <c r="L20" s="67"/>
    </row>
    <row r="21" spans="1:12" ht="15" customHeight="1" x14ac:dyDescent="0.25">
      <c r="A21" s="89"/>
      <c r="B21" s="95">
        <f t="shared" si="0"/>
        <v>2000000</v>
      </c>
      <c r="C21" s="99">
        <v>3000000</v>
      </c>
      <c r="D21" s="97">
        <v>137907</v>
      </c>
      <c r="E21" s="98">
        <v>164272</v>
      </c>
      <c r="F21" s="98">
        <v>190636</v>
      </c>
      <c r="G21" s="98">
        <v>217001</v>
      </c>
      <c r="H21" s="98">
        <v>241338</v>
      </c>
      <c r="I21" s="98">
        <v>267702</v>
      </c>
      <c r="J21" s="94"/>
      <c r="K21" s="67"/>
      <c r="L21" s="67"/>
    </row>
    <row r="22" spans="1:12" ht="15" customHeight="1" x14ac:dyDescent="0.25">
      <c r="A22" s="89"/>
      <c r="B22" s="95">
        <f t="shared" si="0"/>
        <v>3000000</v>
      </c>
      <c r="C22" s="99">
        <v>5000000</v>
      </c>
      <c r="D22" s="97">
        <v>203584</v>
      </c>
      <c r="E22" s="98">
        <v>242504</v>
      </c>
      <c r="F22" s="98">
        <v>281425</v>
      </c>
      <c r="G22" s="98">
        <v>320345</v>
      </c>
      <c r="H22" s="98">
        <v>356272</v>
      </c>
      <c r="I22" s="98">
        <v>395192</v>
      </c>
      <c r="J22" s="94"/>
      <c r="K22" s="67"/>
      <c r="L22" s="67"/>
    </row>
    <row r="23" spans="1:12" ht="15" customHeight="1" x14ac:dyDescent="0.25">
      <c r="A23" s="89"/>
      <c r="B23" s="95">
        <f t="shared" si="0"/>
        <v>5000000</v>
      </c>
      <c r="C23" s="99">
        <v>7500000</v>
      </c>
      <c r="D23" s="97">
        <v>278415</v>
      </c>
      <c r="E23" s="98">
        <v>331642</v>
      </c>
      <c r="F23" s="98">
        <v>384868</v>
      </c>
      <c r="G23" s="98">
        <v>438095</v>
      </c>
      <c r="H23" s="98">
        <v>487227</v>
      </c>
      <c r="I23" s="98">
        <v>540453</v>
      </c>
      <c r="J23" s="94"/>
      <c r="K23" s="67"/>
      <c r="L23" s="67"/>
    </row>
    <row r="24" spans="1:12" ht="15" customHeight="1" x14ac:dyDescent="0.25">
      <c r="A24" s="89"/>
      <c r="B24" s="95">
        <f t="shared" si="0"/>
        <v>7500000</v>
      </c>
      <c r="C24" s="99">
        <v>10000000</v>
      </c>
      <c r="D24" s="97">
        <v>347568</v>
      </c>
      <c r="E24" s="98">
        <v>414014</v>
      </c>
      <c r="F24" s="98">
        <v>480461</v>
      </c>
      <c r="G24" s="98">
        <v>546908</v>
      </c>
      <c r="H24" s="98">
        <v>608244</v>
      </c>
      <c r="I24" s="98">
        <v>674690</v>
      </c>
      <c r="J24" s="94"/>
      <c r="K24" s="67"/>
      <c r="L24" s="67"/>
    </row>
    <row r="25" spans="1:12" ht="15" customHeight="1" x14ac:dyDescent="0.25">
      <c r="A25" s="89"/>
      <c r="B25" s="95">
        <f t="shared" si="0"/>
        <v>10000000</v>
      </c>
      <c r="C25" s="99">
        <v>15000000</v>
      </c>
      <c r="D25" s="97">
        <v>474901</v>
      </c>
      <c r="E25" s="98">
        <v>565691</v>
      </c>
      <c r="F25" s="98">
        <v>656480</v>
      </c>
      <c r="G25" s="98">
        <v>747270</v>
      </c>
      <c r="H25" s="98">
        <v>831076</v>
      </c>
      <c r="I25" s="98">
        <v>921866</v>
      </c>
      <c r="J25" s="94"/>
      <c r="K25" s="67"/>
      <c r="L25" s="67"/>
    </row>
    <row r="26" spans="1:12" ht="15" customHeight="1" x14ac:dyDescent="0.25">
      <c r="A26" s="89"/>
      <c r="B26" s="95">
        <f t="shared" si="0"/>
        <v>15000000</v>
      </c>
      <c r="C26" s="99">
        <v>20000000</v>
      </c>
      <c r="D26" s="97">
        <v>592324</v>
      </c>
      <c r="E26" s="98">
        <v>705563</v>
      </c>
      <c r="F26" s="98">
        <v>818801</v>
      </c>
      <c r="G26" s="98">
        <v>932040</v>
      </c>
      <c r="H26" s="98">
        <v>1036568</v>
      </c>
      <c r="I26" s="98">
        <v>1149806</v>
      </c>
      <c r="J26" s="94"/>
      <c r="K26" s="67"/>
      <c r="L26" s="67"/>
    </row>
    <row r="27" spans="1:12" ht="15" customHeight="1" x14ac:dyDescent="0.25">
      <c r="A27" s="89"/>
      <c r="B27" s="95">
        <f t="shared" si="0"/>
        <v>20000000</v>
      </c>
      <c r="C27" s="107">
        <v>25000000</v>
      </c>
      <c r="D27" s="108">
        <v>702770</v>
      </c>
      <c r="E27" s="109">
        <v>837123</v>
      </c>
      <c r="F27" s="109">
        <v>971476</v>
      </c>
      <c r="G27" s="109">
        <v>1105829</v>
      </c>
      <c r="H27" s="109">
        <v>1229848</v>
      </c>
      <c r="I27" s="109">
        <v>1364201</v>
      </c>
      <c r="J27" s="94"/>
      <c r="K27" s="67"/>
      <c r="L27" s="67"/>
    </row>
    <row r="28" spans="1:12" ht="15" customHeight="1" thickBot="1" x14ac:dyDescent="0.3">
      <c r="A28" s="89"/>
      <c r="B28" s="100">
        <f t="shared" si="0"/>
        <v>25000000</v>
      </c>
      <c r="C28" s="110" t="s">
        <v>52</v>
      </c>
      <c r="D28" s="111" t="s">
        <v>52</v>
      </c>
      <c r="E28" s="112" t="s">
        <v>52</v>
      </c>
      <c r="F28" s="113" t="s">
        <v>52</v>
      </c>
      <c r="G28" s="112" t="s">
        <v>52</v>
      </c>
      <c r="H28" s="112" t="s">
        <v>52</v>
      </c>
      <c r="I28" s="112" t="s">
        <v>52</v>
      </c>
      <c r="J28" s="94"/>
      <c r="K28" s="67"/>
      <c r="L28" s="67"/>
    </row>
    <row r="29" spans="1:12" ht="15" customHeight="1" x14ac:dyDescent="0.25">
      <c r="A29" s="102"/>
      <c r="B29" s="103"/>
      <c r="C29" s="103"/>
      <c r="D29" s="103"/>
      <c r="E29" s="103"/>
      <c r="F29" s="103"/>
      <c r="G29" s="103"/>
      <c r="H29" s="103"/>
      <c r="I29" s="103"/>
      <c r="J29" s="104"/>
      <c r="K29" s="67"/>
      <c r="L29" s="67"/>
    </row>
    <row r="30" spans="1:12" ht="15" customHeight="1" x14ac:dyDescent="0.2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ht="15" customHeight="1" x14ac:dyDescent="0.25">
      <c r="A31" s="67"/>
      <c r="B31" s="67"/>
      <c r="C31" s="67"/>
      <c r="D31" s="67"/>
      <c r="E31" s="67"/>
      <c r="F31" s="105"/>
      <c r="G31" s="67"/>
      <c r="H31" s="67"/>
      <c r="I31" s="67"/>
      <c r="J31" s="67"/>
      <c r="K31" s="67"/>
      <c r="L31" s="67"/>
    </row>
  </sheetData>
  <printOptions horizontalCentered="1"/>
  <pageMargins left="0.39370078740157483" right="0.39370078740157483" top="0.39370078740157483" bottom="0.39370078740157483" header="0.19685039370078741" footer="0.19685039370078741"/>
  <pageSetup paperSize="9" scale="68" orientation="portrait" horizontalDpi="300" verticalDpi="300" r:id="rId1"/>
  <headerFooter>
    <oddFooter>&amp;L&amp;"Arial,Standard"&amp;10copyright SPM&amp;C&amp;"Arial,Standard"&amp;10Seite &amp;P von &amp;N&amp;R&amp;"Arial,Standard"&amp;10&amp;F</oddFooter>
  </headerFooter>
  <customProperties>
    <customPr name="EpmWorksheetKeyString_GUID" r:id="rId2"/>
  </customProperties>
</worksheet>
</file>

<file path=docMetadata/LabelInfo.xml><?xml version="1.0" encoding="utf-8"?>
<clbl:labelList xmlns:clbl="http://schemas.microsoft.com/office/2020/mipLabelMetadata">
  <clbl:label id="{40e19fbc-5970-46c6-8280-26e82d15af25}" enabled="1" method="Privileged" siteId="{376e33ca-d656-4e46-8bcb-7d5ba898ae6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8</vt:i4>
      </vt:variant>
    </vt:vector>
  </HeadingPairs>
  <TitlesOfParts>
    <vt:vector size="12" baseType="lpstr">
      <vt:lpstr>Angebotsformblatt</vt:lpstr>
      <vt:lpstr>HOTA_ARC</vt:lpstr>
      <vt:lpstr>HOTA_TWP</vt:lpstr>
      <vt:lpstr>HOTA_INGBAU</vt:lpstr>
      <vt:lpstr>Netto</vt:lpstr>
      <vt:lpstr>Angebotsformblatt!Print_Area</vt:lpstr>
      <vt:lpstr>HOTA_INGBAU!ZO_oben</vt:lpstr>
      <vt:lpstr>HOTA_TWP!ZO_oben</vt:lpstr>
      <vt:lpstr>ZO_oben</vt:lpstr>
      <vt:lpstr>HOTA_INGBAU!ZO_unten</vt:lpstr>
      <vt:lpstr>HOTA_TWP!ZO_unten</vt:lpstr>
      <vt:lpstr>ZO_unten</vt:lpstr>
    </vt:vector>
  </TitlesOfParts>
  <Company>RIB Software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Rahmenverträge mit Excel</dc:title>
  <dc:subject>eVergabe</dc:subject>
  <dc:creator>SPPM - Weiszmann</dc:creator>
  <cp:lastModifiedBy>SPPM - Bäuerlein</cp:lastModifiedBy>
  <cp:lastPrinted>2021-11-17T08:02:40Z</cp:lastPrinted>
  <dcterms:created xsi:type="dcterms:W3CDTF">2013-02-07T21:43:34Z</dcterms:created>
  <dcterms:modified xsi:type="dcterms:W3CDTF">2026-05-21T14:05:05Z</dcterms:modified>
</cp:coreProperties>
</file>